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15480" windowHeight="9090"/>
  </bookViews>
  <sheets>
    <sheet name="Zadanie nr 1" sheetId="28056" r:id="rId1"/>
    <sheet name="Zadanie nr 2" sheetId="28057" r:id="rId2"/>
    <sheet name="Zadanie nr 3" sheetId="28059" r:id="rId3"/>
    <sheet name="Zadanie nr 4" sheetId="28060" r:id="rId4"/>
    <sheet name="Zadanie nr 5" sheetId="28062" r:id="rId5"/>
  </sheets>
  <definedNames>
    <definedName name="_xlnm.Print_Area" localSheetId="0">'Zadanie nr 1'!$A$1:$J$199</definedName>
    <definedName name="_xlnm.Print_Area" localSheetId="1">'Zadanie nr 2'!$A$1:$J$26</definedName>
    <definedName name="_xlnm.Print_Area" localSheetId="2">'Zadanie nr 3'!$A$1:$J$137</definedName>
  </definedNames>
  <calcPr calcId="145621"/>
</workbook>
</file>

<file path=xl/calcChain.xml><?xml version="1.0" encoding="utf-8"?>
<calcChain xmlns="http://schemas.openxmlformats.org/spreadsheetml/2006/main">
  <c r="H14" i="28062" l="1"/>
  <c r="J14" i="28062" s="1"/>
  <c r="I14" i="28062" s="1"/>
  <c r="J21" i="28060"/>
  <c r="H21" i="28060"/>
  <c r="I21" i="28060" l="1"/>
  <c r="H92" i="28059" l="1"/>
  <c r="I92" i="28059"/>
  <c r="J92" i="28059" l="1"/>
  <c r="H26" i="28057" l="1"/>
  <c r="J26" i="28057" s="1"/>
  <c r="I26" i="28057" s="1"/>
  <c r="J130" i="28056" l="1"/>
  <c r="H130" i="28056"/>
  <c r="H123" i="28056"/>
  <c r="J123" i="28056"/>
  <c r="I130" i="28056" l="1"/>
  <c r="I123" i="28056"/>
</calcChain>
</file>

<file path=xl/sharedStrings.xml><?xml version="1.0" encoding="utf-8"?>
<sst xmlns="http://schemas.openxmlformats.org/spreadsheetml/2006/main" count="953" uniqueCount="557">
  <si>
    <t>Lp</t>
  </si>
  <si>
    <t>nazwa</t>
  </si>
  <si>
    <t>cena 1 op netto</t>
  </si>
  <si>
    <t>Wartość netto</t>
  </si>
  <si>
    <t>Wartość brutto</t>
  </si>
  <si>
    <t>Precedura diagnostyki drobnoustrojów izolowanych z aspiratów</t>
  </si>
  <si>
    <t>Precedura diagnostyki drobnoustrojów izolowanych z DRÓG MOCZOWO-PŁCIOWYCH</t>
  </si>
  <si>
    <t>Precedura diagnostyki drobnoustrojów izolowanych z ZAKAŻEŃ JELITOWYCH</t>
  </si>
  <si>
    <t>jednostka miary</t>
  </si>
  <si>
    <t>ilość na 48 miesięcy</t>
  </si>
  <si>
    <t>stawka VAT</t>
  </si>
  <si>
    <t>opakowania</t>
  </si>
  <si>
    <t>Podłoże Columbia z dodatkiem 5% krwi baraniej - gotowe podłoże na płytkach ( opak. 100 płytek )</t>
  </si>
  <si>
    <t xml:space="preserve">Jednostka miary </t>
  </si>
  <si>
    <t>ilość opakowań  na 48 miesięcy</t>
  </si>
  <si>
    <t>Blood Agar Base - lub równoważne - podłoże suche - (opakowanie 500 g)</t>
  </si>
  <si>
    <t>Podłoże różnicująco-wybiórcze z mannitolem, do hodowli Staphylococcus - gotowe podłoże na płytkach (opakowanie 20 płytek)</t>
  </si>
  <si>
    <t>Podłoże różnicująco-wybiórcze z mannitolem, do hodowli Staphylococcus - podłoże suche - (opakowanie 500g)</t>
  </si>
  <si>
    <t>Podłoże chromogenne do oznaczania szczepów MRSA - gotowe podłoże na płytkach ( opakowanie 20 płytek)</t>
  </si>
  <si>
    <t>Rabbit Plasma - (8 x 0,5 ml)</t>
  </si>
  <si>
    <t>Optochin Test - krążki ( opakowanie 2 x 30 krążków)</t>
  </si>
  <si>
    <t>Testy do identyfikacji Neisseria-Haemophilus na podstawie 10-15 cech biochemicznych (opakowanie 10 oznaczeń)</t>
  </si>
  <si>
    <t>Podłoże do hodowli Haemophilus - gotowe podłoże na płytkach (opakowanie 20 płytek)</t>
  </si>
  <si>
    <t>Podłoże TS Agar - podłoże suche - (opakowanie 500 g)</t>
  </si>
  <si>
    <t>Oxidase Reagent ( opakowanie 50 x 0,75ml)</t>
  </si>
  <si>
    <t>Testy do oznaczania Listeria na podstawie 11 - 15 cech biochemicznych (opakowanie 10 oznaczeń)</t>
  </si>
  <si>
    <t>Podłoże Mueller Hinton do wykonywania antybiogramów - gotowe podłoże na płytkach (opakowanie 100 płytek)</t>
  </si>
  <si>
    <t>Podłoże chromogenne do oznaczania szczepów ESBL - gotowe podłoże na płytkach (opakowanie 20 oznaczeń)</t>
  </si>
  <si>
    <t>Podłoże Mac Conkeya z fioletem krystalicznym - gotowe podłoże na płytkach (opakowanie 100 płytek)</t>
  </si>
  <si>
    <t>Podłoże Schaedlera z dodatkiem 5% krwi baraniej - gotowe podłoże na płytkach(opakowanie 20 płytek)</t>
  </si>
  <si>
    <t>Podłoże do oznaczania enterokrwotocznych szczepów E.coli - butelki - (opakowanie  6 x 200 ml)</t>
  </si>
  <si>
    <t>Podłoże SF bulion - gotowe podłoże w probówkach (opakowanie 20 probówek)</t>
  </si>
  <si>
    <t>Podłoże dla Enterococcus - podłoże suche - (opakowanie 500 g)</t>
  </si>
  <si>
    <t>Podłoże Sabourauda z chloramphenicolem - podłoże suche - (opakowanie 500 g)</t>
  </si>
  <si>
    <t>Wskaźnik warunków beztlenowych - paski (opakowanie 50 sztuk)</t>
  </si>
  <si>
    <t>Woreczki do prowadzenia hodowli w warunkach beztlenowych - woreczki, generatory oraz klipsy, w opakowaniu (opakowanie 20 torebek)</t>
  </si>
  <si>
    <t>Wkłady do anaerostatu do prowadzenia hodowli w warunkach beztlenowych  (opakowanie 10 torebek)</t>
  </si>
  <si>
    <t>Odczynnik do oznaczania katalazy(opakowanie 100 oznaczeń)</t>
  </si>
  <si>
    <t>Podłoże hodowlano-transportowe dla grzybów - Mycoline lub inny odpowiednik(opakowanie 10 płytek)</t>
  </si>
  <si>
    <t>Podłoże Mueller Hinton do wykonywania antybiogramów - gotowe podłoże na płytkach(opakowanie 100 płytek)</t>
  </si>
  <si>
    <t>Płytki do oznaczania Gardnerella - gotowe podłoże na płytkach (opakowanie 20 płytek)</t>
  </si>
  <si>
    <t>Podłoże do ostatecznej identyfikacji paciorkowców grupy B, bez konieczności potwierdzania wyniku - hodowla w warunkach beztlenowych(opakowanie 20 płytek)</t>
  </si>
  <si>
    <t>Test do pobierania materiału, hodowli, identyfikacji oraz oznaczania lekowrażliwości Mycoplasma(opakowanie 25 testów)</t>
  </si>
  <si>
    <t>Bulion Sabourauda - gotowe podłoże w probówkach (opakowanie 20 probówek)</t>
  </si>
  <si>
    <t>Podłoże do hodowli Salmonella oraz Shigella  - podłoże suche - (opakowanie 500 g)</t>
  </si>
  <si>
    <t>Szybki test do oznaczania wirusowych patogenów zakażeń jelitowych (Rota i Adenowirusy) - immunochromatograficzny test kasetkowy bez konieczności wstępnego opracowania materiału (opakowanie 20 oznaczeń)</t>
  </si>
  <si>
    <t>Podłoże dla Enterococcus - podłoże suche -( opakowanie 500 g)</t>
  </si>
  <si>
    <t>Testy do identyfikacji drobnoustrojów Gram-ujemnych - napełnianie, inkubacja i odczyt testów w aparacie (opakowanie 20 kart)</t>
  </si>
  <si>
    <t>Testy do oznaczania lekowrażliwości drobnoustrojów Gram-ujemnych wraz z oznaczaniem wartości MIC - napełnianie, inkubacja i odczyt testów w aparacie (opakowanie 20 kart)</t>
  </si>
  <si>
    <t>Podłoże bulion BHI - podłoże suche - (opakowanie 500g)</t>
  </si>
  <si>
    <t>Testy do oznaczania lekowrażliwości drobnoustrojów Gram-dodatnich wraz z oznaczaniem wartości MIC - napełnianie, inkubacja i odczyt testów w aparacie(opakowanie 20 kart)</t>
  </si>
  <si>
    <t>Testy do identyfikacji drobnoustrojów Gram-dodatnich - napełnianie, inkubacja i odczyt testów w aparacie(opakowanie 20 kart)</t>
  </si>
  <si>
    <t>Testy do identyfikacji grzybów drożdżopodobnych - napełnianie, inkubacja i odczyt testów w aparacie(opakowanie 20 kart)</t>
  </si>
  <si>
    <t>Testy do identyfikacji drobnoustrojów beztlenowych na podstawie 20-23 cech biochemicznych(opakowanie 25 oznaczeń)</t>
  </si>
  <si>
    <t>Testy do identyfikacji drobnoustrojów beztlenowych - napełnianie, inkubacja i odczyt testów w aparacie(opakowanie 20 kart)</t>
  </si>
  <si>
    <t>Testy do identyfikacji Corynebacterium na podstawie 20-23 cech biochemicznych(opakowanie 12 oznaczeń)</t>
  </si>
  <si>
    <t>Testy do identyfikacji pałeczek Enterobacteriacae i innych pałeczek Gram-ujemnych na podstawie 10-15 cech biochemicznych (opakowanie 50 oznaczeń)</t>
  </si>
  <si>
    <t>Testy do oznaczania lekowrażliwości drobnoustrojów Gram-dodatnich wraz z oznaczaniem wartości MIC - napełnianie, inkubacja i odczyt testów w aparacie (opakowanie 20 kart)</t>
  </si>
  <si>
    <t>Testy do identyfikacji grzybów drożdżopodobnych - napełnianie, inkubacja i odczyt testów w aparacie (opakowanie 20 kart)</t>
  </si>
  <si>
    <t>Testy do identyfikacji pałeczek Enterobacteriacae na podstawie 20-23 cech biochemicznych (opakowanie 25 oznaczeń)</t>
  </si>
  <si>
    <t>Podłoże chromogenne do oznaczania Salmonella - gotowe podłoża na płytkach (opakowanie 20 płytek)</t>
  </si>
  <si>
    <t>Testy do oznaczania lekowrażliwości grzybów drożdżopodobnych wraz z oznaczaniem wartości MIC - napełnianie, inkubacja i odczyt testów w aparacie (opakowanie 20 kart)</t>
  </si>
  <si>
    <t>Testy do identyfikacji drobnoustrojów beztlenowych - napełnianie, inkubacja i odczyt testów w aparacie (opakowanie 20 kart)</t>
  </si>
  <si>
    <t>Testy do identyfikacji drobnoustrojów Gram-dodatnich - napełnianie, inkubacja i odczyt testów w aparacie (opakowanie 20 kart)</t>
  </si>
  <si>
    <t>Testy do identyfikacji Neisseria - Haemophilus - napełnianie, inkubacja i odczyt testów w aparacie (opakowanie 20 kart)</t>
  </si>
  <si>
    <t>Bulion thioglikolanowy z rezazuryną - gotowe podłoże w probówkach (opakowanie 500g)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</si>
  <si>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</si>
  <si>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</si>
  <si>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</si>
  <si>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</si>
  <si>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</si>
  <si>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</si>
  <si>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</si>
  <si>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</si>
  <si>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</si>
  <si>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</si>
  <si>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</si>
  <si>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</si>
  <si>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</si>
  <si>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</si>
  <si>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</si>
  <si>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</si>
  <si>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</si>
  <si>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</si>
  <si>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</si>
  <si>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</si>
  <si>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</si>
  <si>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</si>
  <si>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</si>
  <si>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Bulion Todd Hewitta - gotowe podłoże w probówkach (opakowanie 20 probówek)</t>
  </si>
  <si>
    <t>Podłoże dwudzielne: Columbia z dodatkiem CNA oraz podłoże chromogenne do izolacji i identyfikacji podstawowych patogenów dróg moczowych (min: E.coli, grupa KESC, Enterococcus, Proteus, S.aureus) (opakowanie 20 płytek)</t>
  </si>
  <si>
    <t>Podłoże chromogenne do izolacji i identyfikacji Candida albicans - gotowe podłoże na płytkach (opakowanie 20 płytek)</t>
  </si>
  <si>
    <t xml:space="preserve">Testy do oznaczania wartości MIC. Testy wykonane z trwałego plastiku pakowane po 30 sztuk w opakowaniu, z możliwością podziału opakowania bez jego otwierania. W celu zachowania standaryzacji badań wszystkie testy muszą pochodzić od jednego producenta. </t>
  </si>
  <si>
    <t>Amikacyna 256 (opakowanie po 30 sztuk)</t>
  </si>
  <si>
    <t>Penicylina 256 (opakowanie po 30 sztuk)</t>
  </si>
  <si>
    <t>Penicylina 32 (opakowanie po 30 sztuk)</t>
  </si>
  <si>
    <t>Cefotaxim 256 (opakowanie po 30 sztuk)</t>
  </si>
  <si>
    <t>Cefotaxim 32 (opakowanie po 30 sztuk)</t>
  </si>
  <si>
    <t>Ceftriaxon 32 (opakowanie po 30 sztuk)</t>
  </si>
  <si>
    <t>Imipenem 32 (opakowanie po 30 sztuk)</t>
  </si>
  <si>
    <t>Meropenem 32 (opakowanie po 30 sztuk)</t>
  </si>
  <si>
    <t>Ertapenem 32 (opakowanie po 30 sztuk)</t>
  </si>
  <si>
    <t>MBL MPI/MPI 256/64 (opakowanie po 30 sztuk)</t>
  </si>
  <si>
    <t>Anidulafungina 32 (opakowanie po 30 sztuk)</t>
  </si>
  <si>
    <t>Gatifloxacin 32 (opakowanie po 30 sztuk)</t>
  </si>
  <si>
    <t>Minocycline 256 (opakowanie po 30 sztuk)</t>
  </si>
  <si>
    <t>cena 1 op brutto</t>
  </si>
  <si>
    <t>Wartość VAT</t>
  </si>
  <si>
    <t>RAZEM WARTOŚĆ</t>
  </si>
  <si>
    <t>Procedura diagnostyki zakażeń dróg oddechowych i ośrodkowego układu nerwowego</t>
  </si>
  <si>
    <t>Wybiórcze podłoże chromogenne do wykrywania Enterococcus faecium i Enterococcus faecalis wykazujących nabytą oporność na wankomycynę ( VRE) - gotowe podłoża na płytkach (opakowanie 20 płytek)</t>
  </si>
  <si>
    <t>Amoxicillin  256 (opakowanie po 30 sztuk)</t>
  </si>
  <si>
    <t xml:space="preserve">wg zapotrzebo-wania </t>
  </si>
  <si>
    <t>wg zapotrzebo-wania</t>
  </si>
  <si>
    <t>Podłoże Mueller Hinton agar z 5% krwią końską i 20 mg/L NAD - MH-F  ( opakowanie 100 płytek )</t>
  </si>
  <si>
    <t>Odczynniki dodatkowe*</t>
  </si>
  <si>
    <t>Podłoże bulion BHI - podłoże suche - (opakowanie 500 g)</t>
  </si>
  <si>
    <t>Odczynniki dodatkowe*Prosimy wyszczególnić asortyment z podaniem ilości i cen dla poszczególnych odczynników do wywołania reakcji barwnych dla w/w testów</t>
  </si>
  <si>
    <t>dzierżawa aparatu do identyfikacji i oznaczania lekowrażliwości.</t>
  </si>
  <si>
    <t>ilość rat  na 48 miesięcy</t>
  </si>
  <si>
    <t>Zadanie nr 2</t>
  </si>
  <si>
    <t>WARTOŚĆ ZADANIA</t>
  </si>
  <si>
    <t>Dzierżawa analizatora mikrobiologicznego</t>
  </si>
  <si>
    <t>m-c</t>
  </si>
  <si>
    <t>cena 1 m-ca dzierżawy netto</t>
  </si>
  <si>
    <t>cena  1 m-ca dzierżawy brutto</t>
  </si>
  <si>
    <t>Testy biochemiczne do identyfikacji Campylobacter (opakowanie 25 testów)</t>
  </si>
  <si>
    <t>Worki do wytwarzania atmosfery mikroaerofilnej - worek + klips + generator (opakowanie 10 sztuk)</t>
  </si>
  <si>
    <t>Teicoplanina 256 (opakowanie po 30 sztuk)</t>
  </si>
  <si>
    <t>Vancomycina 256 (opakowanie po 30 sztuk)</t>
  </si>
  <si>
    <t>Chromogenne podłoże do hodowli Campylobacter sp. (opakowanie 20 płytek)</t>
  </si>
  <si>
    <t>Testy do oznaczania gronkowców na podstawie 20-22 cech biochemicznych (opakowanie 25 oznaczeń)</t>
  </si>
  <si>
    <t>Testy do oznaczania paciorkowców na podstawie 20-22 cech biochemicznych (opakowanie 25 oznaczeń)</t>
  </si>
  <si>
    <t>Wszystkie testy od jednego producenta</t>
  </si>
  <si>
    <t>Testy do oznaczania lekowrazliwości drobnoustrojów beztlenowych (opakowanie 10 sztuk)</t>
  </si>
  <si>
    <t>Chłodnia laboratoryjna</t>
  </si>
  <si>
    <t>Inne testy do oznaczania wartości MIC bakterii wg EUCAST</t>
  </si>
  <si>
    <t xml:space="preserve">Inne testy do oznaczania wartości MIC grzybów </t>
  </si>
  <si>
    <t xml:space="preserve">Inne testy do oznaczania mechanizmów lekooporności </t>
  </si>
  <si>
    <t>Podłoże chromogenne do ostatecznej identyfikacji E.col i wstępnej identyfikacji Proteus i Enterococcus  - gotowe podłoża na płytkach (opakowanie 20 płytek)</t>
  </si>
  <si>
    <t>Fiolet krystaliczny do barwienia metodą Gramma - barwnik do metody automatycznej - 500 ml</t>
  </si>
  <si>
    <t>Fuksyna do barwienia metodą Gramma - barwnik do metody automatycznej - 500 ml</t>
  </si>
  <si>
    <t>Płyn Lugola do barwienia metodą Gramma - barwnik do metody automatycznej - 500 ml</t>
  </si>
  <si>
    <t>Płyn do czyszczenia aparatu do barwienia preparatów - 2,5 l</t>
  </si>
  <si>
    <t xml:space="preserve">Cefoxitina 256 (opakowanie po 30 sztuk) </t>
  </si>
  <si>
    <t>Testy do oznaczania lekowrażliwości  dla Candia  i Cryptococcus neoformans  metodą manualną  w podłożu półpłynnym (opakowanie 25 oznaczeń)</t>
  </si>
  <si>
    <t>Testy do oznaczania lekowrażliwości  dla Moraxella catarrhalis i Haemophilus metodą manualną w podłożu półpłynnym (opakowanie 10 oznaczeń)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</si>
  <si>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</si>
  <si>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</si>
  <si>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</si>
  <si>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</si>
  <si>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</si>
  <si>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</si>
  <si>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</si>
  <si>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</si>
  <si>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</si>
  <si>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</si>
  <si>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</si>
  <si>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</si>
  <si>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</si>
  <si>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</si>
  <si>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</si>
  <si>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</si>
  <si>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</si>
  <si>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</si>
  <si>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</si>
  <si>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</si>
  <si>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</si>
  <si>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</si>
  <si>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</si>
  <si>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</si>
  <si>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</si>
  <si>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</si>
  <si>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</si>
  <si>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</si>
  <si>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</si>
  <si>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</si>
  <si>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</si>
  <si>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</si>
  <si>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</si>
  <si>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</si>
  <si>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</si>
  <si>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</si>
  <si>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</si>
  <si>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Zestaw do identyfikacji grzybów drożdżopodobnych metodą manualną (minimum 32 cechy) opakowanie 25 oznaczeń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</si>
  <si>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</si>
  <si>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</si>
  <si>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</si>
  <si>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</si>
  <si>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</si>
  <si>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</si>
  <si>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</si>
  <si>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</si>
  <si>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</si>
  <si>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</si>
  <si>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</si>
  <si>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</si>
  <si>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</si>
  <si>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</si>
  <si>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</si>
  <si>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</si>
  <si>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</si>
  <si>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</si>
  <si>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</si>
  <si>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</si>
  <si>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</si>
  <si>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</si>
  <si>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</si>
  <si>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</si>
  <si>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</si>
  <si>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</si>
  <si>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</si>
  <si>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</si>
  <si>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</si>
  <si>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</si>
  <si>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</si>
  <si>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</si>
  <si>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</si>
  <si>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</si>
  <si>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</si>
  <si>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</si>
  <si>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</si>
  <si>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</si>
  <si>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</si>
  <si>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</si>
  <si>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</si>
  <si>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</si>
  <si>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</si>
  <si>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</si>
  <si>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</si>
  <si>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</si>
  <si>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</si>
  <si>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</si>
  <si>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</si>
  <si>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</si>
  <si>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</si>
  <si>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</si>
  <si>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Dwudzielne podłoże chromogenne do badań przesiewowych w kierunku MRSA oraz izolacji gronkowców i identyfikacji Staphylococcus aureus (opakowanie 20 płytek)</t>
  </si>
  <si>
    <t>113.</t>
  </si>
  <si>
    <t>114.</t>
  </si>
  <si>
    <t>Dwudzielne podłoże chromogenne do badań przesiewowych w kierunku bakterii wieloopornych  typu ESBL i VRE  (opakowanie 20 płytek)</t>
  </si>
  <si>
    <t xml:space="preserve">Papier do mini API </t>
  </si>
  <si>
    <t>rolki</t>
  </si>
  <si>
    <t xml:space="preserve">taśma do drukarki do mini API </t>
  </si>
  <si>
    <t>sztuki</t>
  </si>
  <si>
    <t>Wybiórcze podłoże chromogenne do badań przesiewowych - wykrywanie karbapenemaz typu OXA-48  - gotowe podłoża na płytkach (opakowanie 20 płytek)</t>
  </si>
  <si>
    <t>Wybiórcze podłoże chromogenne do badań przesiewowych - wykrywanie karbapenemaz z różnych klas typu CARBA - gotowe podłoża na płytkach (opakowanie 20 płytek)</t>
  </si>
  <si>
    <t>Dwudzielne podłoże chromogenne do badań przesiewowych  wykrywanie karbapenemaz z różnych klas typu CARBA  i  typu OXA-48  (opakowanie 20 płytek)</t>
  </si>
  <si>
    <t>115.</t>
  </si>
  <si>
    <t>Zadanie nr 3</t>
  </si>
  <si>
    <t>Automatyczny system</t>
  </si>
  <si>
    <t>do identyfikacji drobnoustrojów i oznaczania ich lekowrażliwości</t>
  </si>
  <si>
    <t>Wymagane parametry graniczne</t>
  </si>
  <si>
    <t>Producent - ........................................</t>
  </si>
  <si>
    <t>Nazwa urządzenia - ............................</t>
  </si>
  <si>
    <t>LP</t>
  </si>
  <si>
    <t xml:space="preserve">PARAMETRY  APARATU </t>
  </si>
  <si>
    <t>WARUNKI GRANICZNE</t>
  </si>
  <si>
    <t>Automatyczny system do identyfikacji oraz oznaczania lekowrażliwości drobnoustrojów</t>
  </si>
  <si>
    <t>TAK</t>
  </si>
  <si>
    <t>Pojemność aparatu od 60 do 100 miejsc pomiarowych</t>
  </si>
  <si>
    <t>Aparat przystosowany do pracy ciągłej – całodobowej</t>
  </si>
  <si>
    <t xml:space="preserve">Automatyczny odczyt testów, nie rzadziej niż co 20 minut </t>
  </si>
  <si>
    <t>Inkubacja, napełnianie i odczyt testów w obrębie jednego aparatu</t>
  </si>
  <si>
    <t>Dostawianie nowych badań w trakcie pracy aparatu (automatyczna informacja o liczbie dostępnych/wolnych miejsc w aparacie)</t>
  </si>
  <si>
    <t>Aparat zapewniający wykonanie różnych rodzajów testów jednocześnie</t>
  </si>
  <si>
    <t>Oznaczanie identyfikacji i lekowrażliwości na oddzielnych, niezależnych testach</t>
  </si>
  <si>
    <t>Testy do identyfikacji bakterii tlenowych Gram ujemnych*</t>
  </si>
  <si>
    <t>Testy do identyfikacji bakterii Gram dodatnich*</t>
  </si>
  <si>
    <t>Testy do identyfikacji rodzaju Neisseria i Haemophilus*</t>
  </si>
  <si>
    <t>Testy do identyfikacji grzybów drożdżopodobnych*</t>
  </si>
  <si>
    <t>Testy do identyfikacji drobnoustrojów beztlenowych i Corynebacterium*</t>
  </si>
  <si>
    <t>Testy do wykrywania lekowrażliwości drożdżaków.*</t>
  </si>
  <si>
    <t>* Wszystkie rodzaje oferowanych testów do identyfikacji i do lekowrażliwości należy umieścić w formularzu cenowym wraz z numerem katalogowym /odpowiednio powiększając rubrykę</t>
  </si>
  <si>
    <t>Wymiary aparatu nie większe niż: szer: 70 cm, głęb: 80 cm, wys: 70</t>
  </si>
  <si>
    <t xml:space="preserve">Wszystkie testy nie wymagające dodawania żadnych odczynników w trakcie wykonywania badania </t>
  </si>
  <si>
    <t>Testy automatycznie zamykane w systemie, bez udziału użytkownika</t>
  </si>
  <si>
    <t>Każdy test oznakowany indywidualnym kodem paskowym (identyfikacja numeru seryjnego, rodzaju testu oraz jego terminu ważności )</t>
  </si>
  <si>
    <t>Aparat umożliwiający wykrywanie mechanizmów lekooporności (potwierdzić wydrukami z aparatu dołaczonymi do oferty):</t>
  </si>
  <si>
    <t>MRSA, MLSB u gronkowców</t>
  </si>
  <si>
    <t>obniżonej wrażliwości gronkowców na vankomycynę i teikoplaninę</t>
  </si>
  <si>
    <t>KPC</t>
  </si>
  <si>
    <t>HLAR enterokoków</t>
  </si>
  <si>
    <t>VRE enterokoków</t>
  </si>
  <si>
    <t xml:space="preserve">ESBL pałeczek gram-ujemnych fermentujących </t>
  </si>
  <si>
    <t>Bezpłatna aktualizacja oprogramowania aparatu wraz z postępem i zmianami w trakcie trwania umowy</t>
  </si>
  <si>
    <t>Bezpłatny serwis w trakcie trwania umowy. Zamawiający pokrywa jedynie koszt części zużywalnych do aparatu, których wykaz wraz z wyceną należy dołączyć do oferty.</t>
  </si>
  <si>
    <t>Oferent dokona pełnej integracji oferowanego aparatu z systemem LIS firmy MARCEL pracującym w Laboratorium Mikrobiologicznym  Zamawiającego oraz zaoferuje jedno w pełni wyposażone stanowisko pracy (nowy komputer wraz z licencją oraz zainstalowanym systemem Marcel). Po zakończeniu umowy oferent przekaże Zamawiającemu komputer wraz z licencją i bazą danych .</t>
  </si>
  <si>
    <t>Parametry oferowanego urządzenia muszą być potwierdzone dołączonymi do ofert oryginalnym prospektem producenta, certyfikatami oraz instrukcją techniczną oferowanego aparatu.</t>
  </si>
  <si>
    <t>Zamawiający wyraża zgodę na zaoferowanie aparatu używanego z zastrzeżeniem, iż wszystkie dodatkowe elementy wyposażenia (pipety, urządzenia do pomiaru gęstości zawiesiny, drukarka, urządzenie do homogenizacji zawiesiny itp. niezbędne do wykonania oznaczenia zgodnie z metodyką poroducenta) muszą być nowe - rok produkcji nie wcześniej niż 2015. Nie dotyczy to sprzętu laboratorujnego typu: cieplarki, chłodnie itp oraz podłoża laboratoryjne na płytkach, probówkach, butelkach, suche, szczepy wzorcowe itp i inne odczynniki do hodowli lub izolacji drobnoustrojów.</t>
  </si>
  <si>
    <t>Oferent zobowiązany jest udostępnić w formie dzierżawy na czas trwania umowy, szafę chłodniczą do przechowywania odczynników.</t>
  </si>
  <si>
    <t xml:space="preserve">   </t>
  </si>
  <si>
    <t xml:space="preserve">PARAMETRY  OCENIANE APARATU </t>
  </si>
  <si>
    <t>TAK/NIE</t>
  </si>
  <si>
    <t>OPIS</t>
  </si>
  <si>
    <t>Waga części jednorazowych używanych do wykonania jednego oznaczenia wraz z wagą testu/karty/panelu &lt; 50 g</t>
  </si>
  <si>
    <t>Aparat wskazujący na ekranie ilość wolnych miejsc dostępnych do wykonania oznaczeń</t>
  </si>
  <si>
    <t>5 pkt TAK, 0 pkt NIE</t>
  </si>
  <si>
    <t>L.p.</t>
  </si>
  <si>
    <t>NAZWA  ASORTYMENTU</t>
  </si>
  <si>
    <t>Jednostka miary</t>
  </si>
  <si>
    <t>Ilość    opakowań na 48 miesięcy</t>
  </si>
  <si>
    <t>cena 1 opakowania netto</t>
  </si>
  <si>
    <t>cena jednego op. brutto</t>
  </si>
  <si>
    <t xml:space="preserve">Wartość  netto </t>
  </si>
  <si>
    <t>Wartość Brutto 4 letniego zamówienia</t>
  </si>
  <si>
    <t>Procedura izolacji i identyfikacji   gatunków z rodzaju Haemophilus metodą  krążkową.</t>
  </si>
  <si>
    <t>1.1</t>
  </si>
  <si>
    <t>Faktor  X a'  100 krążków</t>
  </si>
  <si>
    <t>opakowań</t>
  </si>
  <si>
    <t>1.2</t>
  </si>
  <si>
    <t>Faktor  V a'  100 krążków</t>
  </si>
  <si>
    <t>1.3</t>
  </si>
  <si>
    <t>Faktor  X +V a'  100 krążków</t>
  </si>
  <si>
    <t>1.4</t>
  </si>
  <si>
    <t>Bacytracyna  10 jdn a'  5 x  50 krążków</t>
  </si>
  <si>
    <t>1.5</t>
  </si>
  <si>
    <t xml:space="preserve">Cefinaza - krążki   a'  1 x 50 krążków </t>
  </si>
  <si>
    <t>Procedura wykrywania ESBL-i  metodą  krążkową</t>
  </si>
  <si>
    <t>2.2</t>
  </si>
  <si>
    <t>Procedura oznaczania lekowrażliwości drobnoustrojów metodą  krążkową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</si>
  <si>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</si>
  <si>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</si>
  <si>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</si>
  <si>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</si>
  <si>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</si>
  <si>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</si>
  <si>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</si>
  <si>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</si>
  <si>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</si>
  <si>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</si>
  <si>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</si>
  <si>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</si>
  <si>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</si>
  <si>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Cefoksytyna 30μg a'5x50 krążków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</si>
  <si>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</si>
  <si>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</si>
  <si>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</si>
  <si>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</si>
  <si>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</si>
  <si>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</si>
  <si>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</si>
  <si>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</si>
  <si>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</si>
  <si>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</si>
  <si>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</si>
  <si>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</si>
  <si>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</si>
  <si>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</si>
  <si>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</si>
  <si>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</si>
  <si>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</si>
  <si>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</si>
  <si>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</si>
  <si>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</si>
  <si>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</si>
  <si>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</si>
  <si>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</si>
  <si>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</si>
  <si>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</si>
  <si>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</si>
  <si>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</si>
  <si>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</si>
  <si>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</si>
  <si>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</si>
  <si>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</si>
  <si>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</si>
  <si>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</si>
  <si>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</si>
  <si>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Penicillin  G  1 UI a' 5 x 50 krążków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</si>
  <si>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</si>
  <si>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</si>
  <si>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</si>
  <si>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</si>
  <si>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</si>
  <si>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</si>
  <si>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</si>
  <si>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</si>
  <si>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</si>
  <si>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</si>
  <si>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</si>
  <si>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</si>
  <si>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</si>
  <si>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Niewysycone krążki jałowe  a'  1x50 krążków</t>
  </si>
  <si>
    <t>Procedura prowadzenia wewnętrznej kontroli jakości krążków antybiogramowych przy użyciu szczepów kontrolnych</t>
  </si>
  <si>
    <t>4.1</t>
  </si>
  <si>
    <t>Escherichia coli ATCC 25922 a'1x25 krążków</t>
  </si>
  <si>
    <t>4.2</t>
  </si>
  <si>
    <t>Escherichia coli ATCC 35218 a'1x25 krążków</t>
  </si>
  <si>
    <t>4.3</t>
  </si>
  <si>
    <t>Pseudomonas aeruginosa ATCC 27853 a'1x25 krążków</t>
  </si>
  <si>
    <t>4.4</t>
  </si>
  <si>
    <t>Staphylococcus aureus ATCC 29213 a'1x25 krążków</t>
  </si>
  <si>
    <t>4.5</t>
  </si>
  <si>
    <t>Enterococcus faecalis ATCC 29212 a'1x25 krążków</t>
  </si>
  <si>
    <t>4.6</t>
  </si>
  <si>
    <t>Streptococcus pneumoniae ATCC 49619 a'1x10 krążków</t>
  </si>
  <si>
    <t>4.7</t>
  </si>
  <si>
    <t>Haemophilus influenzae NCTC 12699 / ATCC 49247  a'1x10 krążków</t>
  </si>
  <si>
    <t>Procedura oznaczania lekowrażliwości na płytkach</t>
  </si>
  <si>
    <t>5.1</t>
  </si>
  <si>
    <t>Podłoże agarowe Mueller Hinton na płytkach z dodatkiem kloksacyliny a' 1 x 10 płytek</t>
  </si>
  <si>
    <t>5.2</t>
  </si>
  <si>
    <t xml:space="preserve">Podłoże agarowe Mueller Hinton 2 do oznaczania lekowrażliwości   a' 500 g </t>
  </si>
  <si>
    <t>Wybrane podłoża bakteriologiczne oraz dodatki do podłóż.</t>
  </si>
  <si>
    <t>6.1</t>
  </si>
  <si>
    <t xml:space="preserve"> Agar bakteriologiczny a' 500g</t>
  </si>
  <si>
    <t>6.2</t>
  </si>
  <si>
    <t>Bacto Peptone a'500g</t>
  </si>
  <si>
    <t>6.3</t>
  </si>
  <si>
    <t xml:space="preserve">Podłoże  MacConkey agar z fioletem krystalicznym a' 500g </t>
  </si>
  <si>
    <t>Razem</t>
  </si>
  <si>
    <t>Krążki - specyfikacja produktu</t>
  </si>
  <si>
    <t>Producent krążków musi posiadać certyfikat ISO 13485 i ISO 9001, deklaracje zgodności, certyfikaty analizy, karty charakterystyki substancji niebezpiecznej - dołączyć do oferty.</t>
  </si>
  <si>
    <t>Każda filoka musi posiadać etykietę z nazwą antybiotyku, jego stężeniem, datą ważności i numerem serii.</t>
  </si>
  <si>
    <t>Każda fiolka z krążkami powinna być zapakowana w oddzielnie, hermetycznie zamknięte opakowanie typu "blister" z pochłaniaczem wilgoci.</t>
  </si>
  <si>
    <t>Na każdym pojedynczym krążku musi widnieć jego symbol i stężenie w μg wydrukowane dwustronnie.</t>
  </si>
  <si>
    <t>Do każdej dostawy musi być dołączone świadectwo kontroli na krążki antybiotykowe, które powinno zawierać</t>
  </si>
  <si>
    <t>a. nazwę producenta, nazwę antybiotyku, stężenie, numer serii, datę ważności</t>
  </si>
  <si>
    <t xml:space="preserve"> (KORDL )</t>
  </si>
  <si>
    <t>Fiolki z krążkami muszą być zgodne z wytycznymi producenta.</t>
  </si>
  <si>
    <t>Należy dołączyć próbki produktu, tj. fiolki z wybranymi antybiotykami.</t>
  </si>
  <si>
    <t>Stężenie antybiotyku na krążku musi zawierać się w zakresie 90-125% ustalonego stężenia. Do oferty dołączyć pismo producenta krążków antybiotykowych odnośnie zakresu stężenia antybiotyku zawartego na krążkach.</t>
  </si>
  <si>
    <t xml:space="preserve">Wymaga się aby krążki antybiogramowe   oraz szczepy wzorcowe ( maksymalnie drugi pasaż )  do kontroli pochodziły od jednego producenta. </t>
  </si>
  <si>
    <t>Wykonawca wydzierżawi  na czas trwania Umowy Zamawiającego cieplarkę bakteriologiczną z możliwością po tym czasie odkupienia urządzenia za określoną kwotę.  Parametry techniczne cieplarki opisano w załączniku nr 1</t>
  </si>
  <si>
    <t xml:space="preserve">Regulator PID z autotuningiem,                                                                                                                                                                                            </t>
  </si>
  <si>
    <t xml:space="preserve">Nastawa czasów trwania zadanej temperatury do 100 godzin lub praca ciągła,                                                                                                                           </t>
  </si>
  <si>
    <t xml:space="preserve">■ Możliwość zaprogramowania opóźnionego włączania aparatu                                                                                                                                               </t>
  </si>
  <si>
    <t xml:space="preserve">■ Możliwość zaprogramowania RAMPY ( liniowego narastania temperatury w funkcji czasu podczas dochodzenia do zadanej temperatury),                                 </t>
  </si>
  <si>
    <t xml:space="preserve">■ Możliwość podglądu zadanych i bieżących parametrów podczas pracy urządzenia,                                                                                                               </t>
  </si>
  <si>
    <t xml:space="preserve">■ Ustawienie poziomu mocy grzania;                                                                                                                                                                                      </t>
  </si>
  <si>
    <t xml:space="preserve">■ Autonomiczne niezależne od sterowania zabezpieczenia przed przekroczeniem temperatury zakresu pracy,                                                                             </t>
  </si>
  <si>
    <t xml:space="preserve">■ Wizualny alarm przekroczenia tolerancji nastawy podczas pracy,                                                                                                                                             </t>
  </si>
  <si>
    <t xml:space="preserve">■ Graficzny monitoring charakterystyki temperatury w funkcji czasu,                                                                                                                                         </t>
  </si>
  <si>
    <t xml:space="preserve">■ Automatyczne wyłączenie wentylatorapo zakończeniu pracy,                                                                                                                                                </t>
  </si>
  <si>
    <t xml:space="preserve">■ Komora i półki z blachy nierdzewnej,                                                                                                                                                                                  </t>
  </si>
  <si>
    <t xml:space="preserve">■ Obudowa z blachy stalowej lakierowanej proszkowo,                                                                                                                                                              </t>
  </si>
  <si>
    <t xml:space="preserve">■ Kominki wentylacyjne,                                                                                                                                                                                                        </t>
  </si>
  <si>
    <t>Dzierżawa cieplarki</t>
  </si>
  <si>
    <t>Cieplarka  laboratoryjna</t>
  </si>
  <si>
    <t>Parametry cieplarki - WYMAGANE</t>
  </si>
  <si>
    <t xml:space="preserve">Zadanie  nr 4 </t>
  </si>
  <si>
    <t xml:space="preserve">Mikropłytki do wykonania testu Waaler Rose </t>
  </si>
  <si>
    <t>Zadanie nr 5</t>
  </si>
  <si>
    <t>Procedury wykrywania różnych mechanizmów oporności metodami krążkowymi.</t>
  </si>
  <si>
    <t>Cefepime + Clavulanic acid  30µg + 10µg                                                 a' 5 x 50 krążków</t>
  </si>
  <si>
    <t>Cefotaxime 30µg  + Cloksacillin  a' 5 x 50 krążków</t>
  </si>
  <si>
    <t>Ceftazidime 30µg   + Cloxacillin a' 5 x 50 krążków</t>
  </si>
  <si>
    <t xml:space="preserve">Meropenem + Dipicolinic  acid   a' 5 x 50 krążków </t>
  </si>
  <si>
    <t xml:space="preserve">Meropenem + Fenylboronic  acid  a' 5 x 50 krążków </t>
  </si>
  <si>
    <t xml:space="preserve">Meropenem + Cloxacillin   a' 5 x 50 krążków </t>
  </si>
  <si>
    <t>Temocillin 30µg a' 5 x 50 krążków</t>
  </si>
  <si>
    <t>Każda fiolka z krążkami powinna być zapakowana w oddzielne, hermetycznie zamknięte opakowanie typu "blister" z pochłaniaczem wilgoci.</t>
  </si>
  <si>
    <t>a) nazwę producenta, nazwę antybiotyku, stężenie, numer serii, datę ważności</t>
  </si>
  <si>
    <t>10 pkt najniższa waga, pozostałe wartości proporcjonalnie mniej</t>
  </si>
  <si>
    <t>Oferent zobowiązany jest do zapewnienia jednego w roku zewnętrznego szkolenia mikrobiologicznego dla jednego diagnosty laboratoryjnego pracującego w Laboratorium Mikrobiologicznym</t>
  </si>
  <si>
    <t>Dzierżawa analizatora mikobiologicznego do identyfikacji i oznaczania lekowrażliwości drobnoustrojów z dostawą testów, odczynników i podłóż do wykonania opisanych procedur.                                                                                                                               Podłoża bakteriologiczne do hodowli , izolacji i identyfikacji drobnoustrojów. Testy identyfikacyjne i antybiogramowe oraz  odczynniki do testów wraz z dodatkowym sprzętem jednorazowym do wykonania tych analiz zgodnie z opracowanymi procedurami.</t>
  </si>
  <si>
    <t xml:space="preserve">Zadanie nr 1 </t>
  </si>
  <si>
    <t>Podłoże Sabourauda bez chloramfenikolu - suche podłoże - (opakowanie 500g)</t>
  </si>
  <si>
    <t>Podłoże do oznaczania wartości MIC dla grzybów drożdżopodobnych (opakowanie 10 płytek )</t>
  </si>
  <si>
    <t xml:space="preserve">WARTOŚĆ </t>
  </si>
  <si>
    <t>WARTOŚĆ  ZADANIA NR 1</t>
  </si>
  <si>
    <t>PARAMETRY OFEROWANE</t>
  </si>
  <si>
    <t>Po zakończeniu dzierżawy oferent pozostawi twardy dysk z danymi pacjentów do dyspozycji Zamawiającego lub komisyjnie po przegraniu danych zniszczy aby nie można było ich wykorzystać w innym celu niż pierwotny ( w czasie pracy aparatu w okresie trwania umów</t>
  </si>
  <si>
    <r>
      <t>Oferent zobowiązany jest do przedstawienia min 3 opinii krajowych użytkowników oferowanego systemu</t>
    </r>
    <r>
      <rPr>
        <b/>
        <sz val="10"/>
        <rFont val="Calibri"/>
        <family val="2"/>
        <charset val="238"/>
        <scheme val="minor"/>
      </rPr>
      <t xml:space="preserve">. </t>
    </r>
  </si>
  <si>
    <t>Cefotaxim / Clavulanic acid   30 + 10mg  a' 5 x 50 krążków</t>
  </si>
  <si>
    <t>Ceftazidim / Clavulanic acid   30 + 10mg  a' 5 x 50 krążków</t>
  </si>
  <si>
    <t>Amikacin    30mg a' 5 x 50 krążków</t>
  </si>
  <si>
    <t>Amoxicillin / Clavulanic acid   20 + 10mg  a' 5 x 50 krążków</t>
  </si>
  <si>
    <t>Amoxicillin / Clavulanic acid   2 + 1mg  a' 1 x 50 krążków</t>
  </si>
  <si>
    <t>Ampicillin   2mg a' 5 x 50 krążków</t>
  </si>
  <si>
    <t>Ampicillin   10mg a' 5 x 50 krążków</t>
  </si>
  <si>
    <t>Ampicillin/ Sulbactam 10+10mg a' 5 x 50 krążków</t>
  </si>
  <si>
    <t>Aztreonam 30mg a' 5 x 50 krążków</t>
  </si>
  <si>
    <t>Cefaclor 30mg a' 5 x 50 krążków</t>
  </si>
  <si>
    <t>Cephalexin  30mg a' 5 x 50 krążków</t>
  </si>
  <si>
    <t>Cefepime 30mg a' 5 x 50 krążków</t>
  </si>
  <si>
    <t>Cefotaxim  5mg a' 5 x 50 krążków</t>
  </si>
  <si>
    <t>Cefotaxim  30mg a' 5 x 50 krążków</t>
  </si>
  <si>
    <t>Ceftazidim  10mg a' 5 x 50 krążków</t>
  </si>
  <si>
    <t>Ceftazidim  30mg a' 5 x 50 krążków</t>
  </si>
  <si>
    <t>Ceftriaxon 30mg a' 5 x 50 krążków</t>
  </si>
  <si>
    <t>Cefuroxim  30mg a' 5 x 50 krążków</t>
  </si>
  <si>
    <t>Cefpodoxim  10mg a' 5 x 50 krążków</t>
  </si>
  <si>
    <t>Chloramphenicol  30mg a' 5 x 50 krążków</t>
  </si>
  <si>
    <t>Ciprofloxacin  5mg a' 5 x 50 krążków</t>
  </si>
  <si>
    <t>Clindamycin  2mg a' 5 x 50 krążków</t>
  </si>
  <si>
    <t>Doripenem 10μg,5x50 krążków</t>
  </si>
  <si>
    <t>Dalfopristin/ Quinupristin  15mg a' 5 x 50 krążków</t>
  </si>
  <si>
    <t>Ertapenem 10μg,5x50 krążków</t>
  </si>
  <si>
    <t>Erythromycin  15mg a' 5 x 50 krążków</t>
  </si>
  <si>
    <t>Fusidic acid  10mg a' 5 x 50 krążków</t>
  </si>
  <si>
    <t>Gentamycin  10mg a' 5 x 50 krążków</t>
  </si>
  <si>
    <t xml:space="preserve">Gentamycin  30mg a' 5 x 50 krążków </t>
  </si>
  <si>
    <t>Imipenem  10mg a' 5 x 50 krążków</t>
  </si>
  <si>
    <t>Levofloxacin  5mg a' 5 x 50 krążków</t>
  </si>
  <si>
    <t>Linezolid  10mg a' 5 x 50 krążków</t>
  </si>
  <si>
    <t>Lincomycin  15mg a' 5 x 50 krążków</t>
  </si>
  <si>
    <t>Minocycline 30μg,5x50 krążków</t>
  </si>
  <si>
    <t>Moxifloxacin 5μg,5x50 krążków</t>
  </si>
  <si>
    <t>Meropenem 10mg a' 5 x 50 krążków</t>
  </si>
  <si>
    <t>Tigecyclina 15mg a' 5 x 50 krążków</t>
  </si>
  <si>
    <t>Mupirocin 200mg a' 5 x 50 krążków</t>
  </si>
  <si>
    <t>Nalidixic acid 30μg,5x50 krążków</t>
  </si>
  <si>
    <t>Neomycin  30mg a' 5 x 50 krążków</t>
  </si>
  <si>
    <t>Netilmicin  10mg a' 5 x 50 krążków</t>
  </si>
  <si>
    <t>Nitrofurantoin  100mg a'  5 x 50 krążków</t>
  </si>
  <si>
    <t>Norfloxacin 10mg a' 5 x 50 krążków</t>
  </si>
  <si>
    <t>Oxacillin 1μg   a' 5x50 krążków</t>
  </si>
  <si>
    <t>Ofloxacin 5mg a' 5 x 50 krążków</t>
  </si>
  <si>
    <t xml:space="preserve">Pefloxacin  5μg  a' 1x50 krążków </t>
  </si>
  <si>
    <t xml:space="preserve">Penicillin V(fenoksymetylopenicillin) 10μg  a' 5x50 krążków </t>
  </si>
  <si>
    <t>Piperacilin  30mg a' 5 x 50 krążków</t>
  </si>
  <si>
    <t>Piperracilin/ Tazobactam  30+6mg a' 5 x 50 krążków</t>
  </si>
  <si>
    <t>Rifampicin  5mg a' 5 x 50 krążków</t>
  </si>
  <si>
    <t>Streptomycin  300mg a' 5 x 50 krążków</t>
  </si>
  <si>
    <t>Teicoplanin  30mg a' 5 x 50 krążków</t>
  </si>
  <si>
    <t>Telithromycin   15mg a' 5 x 50 krążków</t>
  </si>
  <si>
    <t>Tetracyclin  30mg a' 5 x 50 krążków</t>
  </si>
  <si>
    <t>Ticarcillin  75mg a' 5 x 50 krążków</t>
  </si>
  <si>
    <t>Ticarcillin / Clavulanic acid  85mg a' 5 x 50 krążków</t>
  </si>
  <si>
    <t>Tobramycin  10mg a' 5 x 50 krążków</t>
  </si>
  <si>
    <t>Vancomycin 5μg,5x50 krążków</t>
  </si>
  <si>
    <t>Trimetophrim/ Sulphamethoxazol  25mg a' 5 x 50 krążków</t>
  </si>
  <si>
    <t>Zapotrzebowanie na krążki identyfikacyjne i antybiogramowe , podłoża przy wykonaniu tej procedury oraz dzierżawa cieplarki laboratoryjnej do wykonania tej procedury.</t>
  </si>
  <si>
    <r>
      <t>b. k</t>
    </r>
    <r>
      <rPr>
        <u/>
        <sz val="10"/>
        <rFont val="Calibri"/>
        <family val="2"/>
        <charset val="238"/>
        <scheme val="minor"/>
      </rPr>
      <t>ontrolę stężenia antybiotyku na krążku</t>
    </r>
  </si>
  <si>
    <r>
      <t>c. k</t>
    </r>
    <r>
      <rPr>
        <u/>
        <sz val="10"/>
        <rFont val="Calibri"/>
        <family val="2"/>
        <charset val="238"/>
        <scheme val="minor"/>
      </rPr>
      <t>ontrolę na szczepach wzorcowych wraz ze strefami.</t>
    </r>
  </si>
  <si>
    <t xml:space="preserve"> Zamawiajacy wymaga opinii Krajowego Ośrodka ds. Lekowrażliwości </t>
  </si>
  <si>
    <t xml:space="preserve">Cieplarka bez chłodzenia z grawitacyjnym obiegiem powietrza typ C - 140 W wymiary 590x1150x495 (zewnętrzne)                                                                 </t>
  </si>
  <si>
    <r>
      <t>Regulacja temperatury co 0,1</t>
    </r>
    <r>
      <rPr>
        <vertAlign val="superscript"/>
        <sz val="10"/>
        <rFont val="Calibri"/>
        <family val="2"/>
        <charset val="238"/>
        <scheme val="minor"/>
      </rPr>
      <t>0</t>
    </r>
    <r>
      <rPr>
        <sz val="10"/>
        <rFont val="Calibri"/>
        <family val="2"/>
        <charset val="238"/>
        <scheme val="minor"/>
      </rPr>
      <t>C w zakresie od temperatury otoczenia do 100</t>
    </r>
    <r>
      <rPr>
        <vertAlign val="superscript"/>
        <sz val="10"/>
        <rFont val="Calibri"/>
        <family val="2"/>
        <charset val="238"/>
        <scheme val="minor"/>
      </rPr>
      <t>0</t>
    </r>
    <r>
      <rPr>
        <sz val="10"/>
        <rFont val="Calibri"/>
        <family val="2"/>
        <charset val="238"/>
        <scheme val="minor"/>
      </rPr>
      <t xml:space="preserve">C,                                                                                                                      </t>
    </r>
  </si>
  <si>
    <r>
      <t>Dokładność stabilizacji temperatury + 0,1</t>
    </r>
    <r>
      <rPr>
        <vertAlign val="superscript"/>
        <sz val="10"/>
        <rFont val="Calibri"/>
        <family val="2"/>
        <charset val="238"/>
        <scheme val="minor"/>
      </rPr>
      <t>0</t>
    </r>
    <r>
      <rPr>
        <sz val="10"/>
        <rFont val="Calibri"/>
        <family val="2"/>
        <charset val="238"/>
        <scheme val="minor"/>
      </rPr>
      <t xml:space="preserve">C;                                                                                                                                                                        </t>
    </r>
  </si>
  <si>
    <r>
      <t>■ Inicjacja odmierzania czasu w momencie osiągnięcia tempertury o 1</t>
    </r>
    <r>
      <rPr>
        <vertAlign val="superscript"/>
        <sz val="10"/>
        <rFont val="Calibri"/>
        <family val="2"/>
        <charset val="238"/>
        <scheme val="minor"/>
      </rPr>
      <t>0</t>
    </r>
    <r>
      <rPr>
        <sz val="10"/>
        <rFont val="Calibri"/>
        <family val="2"/>
        <charset val="238"/>
        <scheme val="minor"/>
      </rPr>
      <t xml:space="preserve">C poniżej temperatury zadanej,                                                                                      </t>
    </r>
  </si>
  <si>
    <t>WARTOŚĆ  ZADANIA NR 3</t>
  </si>
  <si>
    <t xml:space="preserve"> Szybkie testy do identyfikacji drobnoustrojów z wyhodowanych kolonii lub materiałów klinicznych, test RPR do diagnostyki kiły , testy jakościowe i ilościowe do diagnostyki zakażeń paciorkowowych ( ASO ) , test lateksowy do wykrywania czynnika reumatoidalnego jakościowy i ilościowy oraz wybrane szczepy kontrolne. </t>
  </si>
  <si>
    <r>
      <t xml:space="preserve">Lateksowy test aglutynacyjny do różnicowania </t>
    </r>
    <r>
      <rPr>
        <b/>
        <i/>
        <sz val="10"/>
        <rFont val="Calibri"/>
        <family val="2"/>
        <charset val="238"/>
        <scheme val="minor"/>
      </rPr>
      <t>Staphylococcus aureus</t>
    </r>
    <r>
      <rPr>
        <sz val="10"/>
        <rFont val="Calibri"/>
        <family val="2"/>
        <charset val="238"/>
        <scheme val="minor"/>
      </rPr>
      <t xml:space="preserve"> za pomocą wykrywania koagulazy związanej, białka A oraz otoczki polisacharydowej występującej u szczepów MRSA  od innych gronkowców , które nie posiadają tych cech (opak. minimum 100 oznaczeń) poprzednie testy 250 oznaczeń</t>
    </r>
  </si>
  <si>
    <t>Lateksowy test aglutynacyjny do róznicowania paciorkowców z grupy A, B, C, D , F i G  za pomocą wykrywania specyficznych antygenów węglowodanowych. (opak. minimum 50 oznaczeń)</t>
  </si>
  <si>
    <r>
      <t xml:space="preserve">Test lateksowy do wykrywania antygenu otoczkowego </t>
    </r>
    <r>
      <rPr>
        <b/>
        <i/>
        <sz val="10"/>
        <rFont val="Calibri"/>
        <family val="2"/>
        <charset val="238"/>
        <scheme val="minor"/>
      </rPr>
      <t xml:space="preserve">Streptococcus pneumoniae </t>
    </r>
    <r>
      <rPr>
        <sz val="10"/>
        <rFont val="Calibri"/>
        <family val="2"/>
        <charset val="238"/>
        <scheme val="minor"/>
      </rPr>
      <t>z wyhodowanych kolonii lub z posiewów krwi. (opak. minimum 50 oznaczeń)</t>
    </r>
  </si>
  <si>
    <t>Test lateksowy do jakościowego wykrywania antygenów Streptococcus agalactiae (gr B) , Haemophilus influenzae typ b, Streptococcus pneumoniae , Neisseria meningitidis z grup A,B,C Y, W 135 oraz Escherichia coli K 1 występujących w płynie mózgowo-rdzeniowym i innych płynach ustrojowych (opak. minimum 25 testów )</t>
  </si>
  <si>
    <t>Test jakościowy do oznaczania obecności antystreptolizyny  przy zakażeniach paciorkowcowych z kontrolą dodatnią i ujemną  (opakowanie 100 oznaczeń)</t>
  </si>
  <si>
    <t>Test ilościowy do oznaczania zakażeń paciorkowcowych z kontrolą dodatnią  (miano  ASO) opakowanie minimum 20 oznaczeń</t>
  </si>
  <si>
    <t>Test do oznaczania czynnika reumatoidalnego  z kontrolą dodatnią i ujemną (opakowanie 100 oznaczeń)</t>
  </si>
  <si>
    <t>Test półilośościowy do oznaczania miana klasy IgM  czynnika reumatoidalnego   zmodyfikowanym testem  Waaler Rose przy użyciu mikropłytek  z kontrolą dodatnią  (opakowanie  minimum 12  oznaczeń)</t>
  </si>
  <si>
    <t>Test makroskopowy , niekrętkowy test kłaczkujący do wykrywania reagin w diagnostyce Treponema pallidum   z kontrolą dodatnią i ujemną  (opakowanie minimum 100 oznaczeń)</t>
  </si>
  <si>
    <t>Sterylny liofilizowany koncentrat substancji wzrostowych  (odpowiednik PolyVitex)  opakowanie 4 x 1 ml.</t>
  </si>
  <si>
    <t>Szczep wzorcowy Acinetobacter baumannii ATCC BAA 747 (opak. po 6 tabletek)</t>
  </si>
  <si>
    <t>Szczep wzorcowy Klebsiella oxytoca ATCC 700324                      (opak. po 6 tabletek )</t>
  </si>
  <si>
    <t>Szczep wzorcowy Eikenella corodens ATCC  BAA 1152                   (opak. po 6 tabletek)</t>
  </si>
  <si>
    <t>Szczep wzorcowy Haemophilus influenzae  ATCC  49766              (opak. po 6 tabletek)</t>
  </si>
  <si>
    <r>
      <t>b) k</t>
    </r>
    <r>
      <rPr>
        <u/>
        <sz val="10"/>
        <rFont val="Calibri"/>
        <family val="2"/>
        <charset val="238"/>
        <scheme val="minor"/>
      </rPr>
      <t>ontrolę stężenia antybiotyku na krążku</t>
    </r>
  </si>
  <si>
    <r>
      <t>c) k</t>
    </r>
    <r>
      <rPr>
        <u/>
        <sz val="10"/>
        <rFont val="Calibri"/>
        <family val="2"/>
        <charset val="238"/>
        <scheme val="minor"/>
      </rPr>
      <t>ontrolę na szczepach wzorcowych wraz ze strefami.</t>
    </r>
  </si>
  <si>
    <t>Testy do identyfikacji drobnoustrojów Gram-dodatnich - napełnianie, inkubacja i odczyt testów w aparacie               (opakowanie 20 kart)</t>
  </si>
  <si>
    <t>Testy do identyfikacji drobnoustrojów Gram-dodatnich - napełnianie, inkubacja i odczyt testów w aparacie                  (opakowanie 20 kart)</t>
  </si>
  <si>
    <t>Podłoże dla Enterococcus - podłoże suche -                              (opakowanie 500 g)</t>
  </si>
  <si>
    <t>Podłoże Columbia  - podłoże suche - ( opak.  500 g )</t>
  </si>
  <si>
    <t>Testy do wykrywania lekowrażliwości dla drobnoustrojów Gram-ujemnych. *</t>
  </si>
  <si>
    <t>Testy do wykrywania lekowrażliwości dla drobnoustrojów Gram-dodatnich. *</t>
  </si>
  <si>
    <t>Powyższe parametry/warunki graniczne stanowią wymagania odcinające - nie spełnienie nawet jednego z ww. wymagań spowoduje odrzucenie oferty. Uwaga : Brak opisu w kolumnie 4 "Parametry oferowane" , będzie traktowany jako brak danego parametru w oferowanej konfiguracji urządzenia. Wykonawca zobowiązany jest do zaoferowania wartości w jednostkach wskazanych przez Zamawiajacego, w celu uzyskania porównywalnych ofert.  Zamawiający zastrzega sobie prawo sprawdzenia podanych przez Wykonawcę warunków  (parametrów) w dostępnych materiałach technicznych lub u producenta, w przypadku zaistnienia rozbieżności pomiędzy opisem (parametrami) podanymi w tabeli parametrów, a znajdującymi się w załączonych do oferty materiałach informacyjnych. W przypadku stwierdzenia nieprawidłowości oświadczenia Wykonawcy w zakresie badanych parametrów Zamawiający ofertę odrzuci. Oświadczamy,że oferowane powyżej wyspecyfikowane urządzenie jest kompletne i będzie gotowe do użytkowania bez żadnych zakupów i inwestycji (poza materiałami eksploatacyjnymi).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</si>
</sst>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#,##0.00\ [$zl-415]"/>
  </numFmts>
  <fonts count="11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sz val="10"/>
      <name val="Arial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>
      <alignment vertical="top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top"/>
    </xf>
  </cellStyleXfs>
  <cellXfs count="209">
    <xf numFmtId="0" fontId="0" fillId="0" borderId="0" xfId="0"/>
    <xf numFmtId="164" fontId="5" fillId="3" borderId="12" xfId="0" applyNumberFormat="1" applyFont="1" applyFill="1" applyBorder="1" applyAlignment="1" applyProtection="1">
      <alignment horizontal="center" vertical="center"/>
    </xf>
    <xf numFmtId="9" fontId="5" fillId="3" borderId="12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9" fontId="5" fillId="0" borderId="12" xfId="0" applyNumberFormat="1" applyFont="1" applyFill="1" applyBorder="1" applyAlignment="1" applyProtection="1">
      <alignment horizontal="center" vertical="center"/>
    </xf>
    <xf numFmtId="164" fontId="5" fillId="0" borderId="13" xfId="0" applyNumberFormat="1" applyFont="1" applyFill="1" applyBorder="1" applyAlignment="1" applyProtection="1">
      <alignment horizontal="center" vertical="center"/>
    </xf>
    <xf numFmtId="9" fontId="5" fillId="0" borderId="13" xfId="0" applyNumberFormat="1" applyFont="1" applyFill="1" applyBorder="1" applyAlignment="1" applyProtection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9" fontId="5" fillId="0" borderId="1" xfId="0" applyNumberFormat="1" applyFont="1" applyFill="1" applyBorder="1" applyAlignment="1" applyProtection="1">
      <alignment horizontal="center" vertical="center"/>
    </xf>
    <xf numFmtId="164" fontId="5" fillId="0" borderId="14" xfId="0" applyNumberFormat="1" applyFont="1" applyFill="1" applyBorder="1" applyAlignment="1" applyProtection="1">
      <alignment horizontal="center" vertical="center"/>
    </xf>
    <xf numFmtId="9" fontId="5" fillId="0" borderId="14" xfId="0" applyNumberFormat="1" applyFont="1" applyFill="1" applyBorder="1" applyAlignment="1" applyProtection="1">
      <alignment horizontal="center" vertical="center"/>
    </xf>
    <xf numFmtId="164" fontId="5" fillId="3" borderId="13" xfId="0" applyNumberFormat="1" applyFont="1" applyFill="1" applyBorder="1" applyAlignment="1" applyProtection="1">
      <alignment horizontal="center" vertical="center"/>
    </xf>
    <xf numFmtId="9" fontId="5" fillId="3" borderId="13" xfId="0" applyNumberFormat="1" applyFont="1" applyFill="1" applyBorder="1" applyAlignment="1" applyProtection="1">
      <alignment horizontal="center" vertical="center"/>
    </xf>
    <xf numFmtId="164" fontId="5" fillId="3" borderId="14" xfId="0" applyNumberFormat="1" applyFont="1" applyFill="1" applyBorder="1" applyAlignment="1" applyProtection="1">
      <alignment horizontal="center" vertical="center"/>
    </xf>
    <xf numFmtId="9" fontId="5" fillId="3" borderId="14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164" fontId="5" fillId="3" borderId="1" xfId="0" applyNumberFormat="1" applyFont="1" applyFill="1" applyBorder="1" applyAlignment="1" applyProtection="1">
      <alignment horizontal="center" vertical="center"/>
    </xf>
    <xf numFmtId="9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horizontal="center" vertical="center"/>
      <protection locked="0"/>
    </xf>
    <xf numFmtId="0" fontId="5" fillId="3" borderId="5" xfId="0" applyFont="1" applyFill="1" applyBorder="1" applyAlignment="1" applyProtection="1">
      <alignment vertical="center"/>
      <protection locked="0"/>
    </xf>
    <xf numFmtId="3" fontId="5" fillId="3" borderId="5" xfId="2" applyNumberFormat="1" applyFont="1" applyFill="1" applyBorder="1" applyAlignment="1" applyProtection="1">
      <alignment horizontal="center" vertical="center"/>
    </xf>
    <xf numFmtId="4" fontId="5" fillId="3" borderId="5" xfId="2" applyNumberFormat="1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vertical="center"/>
      <protection locked="0"/>
    </xf>
    <xf numFmtId="3" fontId="5" fillId="0" borderId="1" xfId="2" applyNumberFormat="1" applyFont="1" applyFill="1" applyBorder="1" applyAlignment="1" applyProtection="1">
      <alignment horizontal="center" vertical="center"/>
    </xf>
    <xf numFmtId="3" fontId="5" fillId="3" borderId="1" xfId="2" applyNumberFormat="1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vertical="center"/>
      <protection locked="0"/>
    </xf>
    <xf numFmtId="3" fontId="5" fillId="0" borderId="6" xfId="2" applyNumberFormat="1" applyFont="1" applyFill="1" applyBorder="1" applyAlignment="1" applyProtection="1">
      <alignment horizontal="center" vertical="center"/>
    </xf>
    <xf numFmtId="4" fontId="5" fillId="3" borderId="8" xfId="2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vertical="center"/>
      <protection locked="0"/>
    </xf>
    <xf numFmtId="4" fontId="5" fillId="3" borderId="1" xfId="2" applyNumberFormat="1" applyFont="1" applyFill="1" applyBorder="1" applyAlignment="1" applyProtection="1">
      <alignment horizontal="center" vertical="center"/>
    </xf>
    <xf numFmtId="3" fontId="5" fillId="0" borderId="5" xfId="2" applyNumberFormat="1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vertical="center"/>
      <protection locked="0"/>
    </xf>
    <xf numFmtId="0" fontId="5" fillId="3" borderId="8" xfId="0" applyFont="1" applyFill="1" applyBorder="1" applyAlignment="1" applyProtection="1">
      <alignment vertical="center"/>
      <protection locked="0"/>
    </xf>
    <xf numFmtId="3" fontId="5" fillId="3" borderId="6" xfId="2" applyNumberFormat="1" applyFont="1" applyFill="1" applyBorder="1" applyAlignment="1" applyProtection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" fontId="5" fillId="3" borderId="0" xfId="2" applyNumberFormat="1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5" fillId="3" borderId="5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>
      <alignment horizontal="center" vertical="center"/>
    </xf>
    <xf numFmtId="3" fontId="5" fillId="3" borderId="8" xfId="2" applyNumberFormat="1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3" fontId="5" fillId="0" borderId="8" xfId="2" applyNumberFormat="1" applyFont="1" applyFill="1" applyBorder="1" applyAlignment="1" applyProtection="1">
      <alignment horizontal="center" vertical="center"/>
    </xf>
    <xf numFmtId="3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43" fontId="5" fillId="0" borderId="1" xfId="3" applyFont="1" applyBorder="1" applyAlignment="1">
      <alignment horizontal="center" vertical="center" wrapText="1"/>
    </xf>
    <xf numFmtId="43" fontId="5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9" fontId="5" fillId="3" borderId="1" xfId="0" applyNumberFormat="1" applyFont="1" applyFill="1" applyBorder="1" applyAlignment="1">
      <alignment horizontal="center" vertical="center" wrapText="1"/>
    </xf>
    <xf numFmtId="43" fontId="5" fillId="3" borderId="1" xfId="3" applyFont="1" applyFill="1" applyBorder="1" applyAlignment="1">
      <alignment horizontal="center" vertical="center" wrapText="1"/>
    </xf>
    <xf numFmtId="43" fontId="5" fillId="3" borderId="1" xfId="0" applyNumberFormat="1" applyFont="1" applyFill="1" applyBorder="1" applyAlignment="1">
      <alignment horizontal="center" vertical="center" wrapText="1"/>
    </xf>
    <xf numFmtId="9" fontId="5" fillId="3" borderId="1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textRotation="90" wrapText="1"/>
    </xf>
    <xf numFmtId="2" fontId="5" fillId="0" borderId="1" xfId="0" applyNumberFormat="1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6" fillId="0" borderId="3" xfId="0" applyFont="1" applyFill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 applyProtection="1">
      <alignment vertical="center"/>
      <protection locked="0"/>
    </xf>
    <xf numFmtId="0" fontId="5" fillId="0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vertical="center" wrapText="1"/>
    </xf>
    <xf numFmtId="0" fontId="5" fillId="0" borderId="1" xfId="0" applyFont="1" applyBorder="1" applyAlignment="1" applyProtection="1">
      <alignment vertical="center"/>
      <protection locked="0"/>
    </xf>
    <xf numFmtId="0" fontId="7" fillId="0" borderId="1" xfId="0" applyFont="1" applyFill="1" applyBorder="1" applyAlignment="1" applyProtection="1">
      <alignment vertical="center"/>
      <protection locked="0"/>
    </xf>
    <xf numFmtId="0" fontId="5" fillId="0" borderId="7" xfId="0" applyFont="1" applyFill="1" applyBorder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7" fillId="3" borderId="8" xfId="0" applyFont="1" applyFill="1" applyBorder="1" applyAlignment="1" applyProtection="1">
      <alignment vertical="center"/>
      <protection locked="0"/>
    </xf>
    <xf numFmtId="0" fontId="5" fillId="3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8" xfId="0" applyFont="1" applyFill="1" applyBorder="1" applyAlignment="1" applyProtection="1">
      <alignment vertical="center"/>
      <protection locked="0"/>
    </xf>
    <xf numFmtId="0" fontId="5" fillId="2" borderId="0" xfId="0" applyFont="1" applyFill="1" applyAlignment="1">
      <alignment vertical="center"/>
    </xf>
    <xf numFmtId="4" fontId="5" fillId="0" borderId="6" xfId="2" applyNumberFormat="1" applyFont="1" applyFill="1" applyBorder="1" applyAlignment="1" applyProtection="1">
      <alignment horizontal="center" vertical="center"/>
    </xf>
    <xf numFmtId="4" fontId="5" fillId="0" borderId="1" xfId="2" applyNumberFormat="1" applyFont="1" applyFill="1" applyBorder="1" applyAlignment="1" applyProtection="1">
      <alignment horizontal="center" vertical="center"/>
    </xf>
    <xf numFmtId="4" fontId="6" fillId="3" borderId="5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4" fontId="6" fillId="3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vertical="center" wrapText="1"/>
    </xf>
    <xf numFmtId="2" fontId="5" fillId="3" borderId="6" xfId="0" applyNumberFormat="1" applyFont="1" applyFill="1" applyBorder="1" applyAlignment="1">
      <alignment vertical="center" wrapText="1"/>
    </xf>
    <xf numFmtId="4" fontId="6" fillId="3" borderId="1" xfId="0" applyNumberFormat="1" applyFont="1" applyFill="1" applyBorder="1" applyAlignment="1">
      <alignment horizontal="center" vertical="center"/>
    </xf>
    <xf numFmtId="2" fontId="6" fillId="3" borderId="0" xfId="0" applyNumberFormat="1" applyFont="1" applyFill="1" applyBorder="1" applyAlignment="1">
      <alignment horizontal="center" vertical="center"/>
    </xf>
    <xf numFmtId="2" fontId="6" fillId="3" borderId="16" xfId="0" applyNumberFormat="1" applyFont="1" applyFill="1" applyBorder="1" applyAlignment="1">
      <alignment horizontal="center" vertical="center"/>
    </xf>
    <xf numFmtId="4" fontId="6" fillId="3" borderId="16" xfId="0" applyNumberFormat="1" applyFont="1" applyFill="1" applyBorder="1" applyAlignment="1">
      <alignment horizontal="center" vertical="center"/>
    </xf>
    <xf numFmtId="4" fontId="6" fillId="3" borderId="17" xfId="2" applyNumberFormat="1" applyFont="1" applyFill="1" applyBorder="1" applyAlignment="1" applyProtection="1">
      <alignment horizontal="center" vertical="center"/>
    </xf>
    <xf numFmtId="0" fontId="5" fillId="3" borderId="0" xfId="0" applyFont="1" applyFill="1" applyAlignment="1">
      <alignment horizontal="right" vertical="center"/>
    </xf>
    <xf numFmtId="0" fontId="5" fillId="0" borderId="0" xfId="4" applyNumberFormat="1" applyFont="1" applyFill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1" xfId="4" applyNumberFormat="1" applyFont="1" applyFill="1" applyBorder="1" applyAlignment="1" applyProtection="1">
      <alignment horizontal="left" vertical="center"/>
    </xf>
    <xf numFmtId="0" fontId="5" fillId="0" borderId="0" xfId="0" applyFont="1" applyBorder="1" applyAlignment="1">
      <alignment horizontal="justify" vertical="center" wrapText="1"/>
    </xf>
    <xf numFmtId="0" fontId="5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 applyProtection="1">
      <alignment vertical="center"/>
    </xf>
    <xf numFmtId="9" fontId="5" fillId="0" borderId="12" xfId="0" applyNumberFormat="1" applyFont="1" applyFill="1" applyBorder="1" applyAlignment="1" applyProtection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5" fillId="3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43" fontId="6" fillId="0" borderId="1" xfId="0" applyNumberFormat="1" applyFont="1" applyBorder="1" applyAlignment="1">
      <alignment horizontal="right" vertical="center"/>
    </xf>
    <xf numFmtId="43" fontId="6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4" fontId="6" fillId="0" borderId="5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 applyProtection="1">
      <alignment horizontal="center" vertical="center"/>
      <protection locked="0"/>
    </xf>
    <xf numFmtId="164" fontId="5" fillId="0" borderId="13" xfId="0" applyNumberFormat="1" applyFont="1" applyFill="1" applyBorder="1" applyAlignment="1" applyProtection="1">
      <alignment vertical="center"/>
    </xf>
    <xf numFmtId="9" fontId="5" fillId="0" borderId="13" xfId="0" applyNumberFormat="1" applyFont="1" applyFill="1" applyBorder="1" applyAlignment="1" applyProtection="1">
      <alignment vertical="center"/>
    </xf>
    <xf numFmtId="0" fontId="5" fillId="0" borderId="1" xfId="0" applyFont="1" applyFill="1" applyBorder="1" applyAlignment="1">
      <alignment vertical="center"/>
    </xf>
    <xf numFmtId="4" fontId="6" fillId="3" borderId="1" xfId="2" applyNumberFormat="1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justify" vertical="center" wrapText="1"/>
    </xf>
    <xf numFmtId="0" fontId="6" fillId="0" borderId="11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right" vertical="center"/>
    </xf>
    <xf numFmtId="0" fontId="6" fillId="0" borderId="15" xfId="0" applyFont="1" applyFill="1" applyBorder="1" applyAlignment="1">
      <alignment horizontal="right" vertical="center"/>
    </xf>
    <xf numFmtId="0" fontId="5" fillId="4" borderId="0" xfId="0" applyFont="1" applyFill="1" applyAlignment="1">
      <alignment horizontal="center" vertical="center"/>
    </xf>
    <xf numFmtId="0" fontId="6" fillId="0" borderId="0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justify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1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9" fontId="5" fillId="0" borderId="1" xfId="0" applyNumberFormat="1" applyFont="1" applyBorder="1" applyAlignment="1">
      <alignment horizontal="center" vertical="center" wrapText="1"/>
    </xf>
    <xf numFmtId="43" fontId="5" fillId="0" borderId="1" xfId="3" applyFont="1" applyBorder="1" applyAlignment="1">
      <alignment horizontal="center" vertical="center" wrapText="1"/>
    </xf>
    <xf numFmtId="43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</cellXfs>
  <cellStyles count="5">
    <cellStyle name="Dziesiętny" xfId="3" builtinId="3"/>
    <cellStyle name="Normal_Feuil1" xfId="1"/>
    <cellStyle name="Normalny" xfId="0" builtinId="0"/>
    <cellStyle name="Normalny_336" xfId="4"/>
    <cellStyle name="Procentowy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F8F8F8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CCFF"/>
      <color rgb="FF4114E6"/>
      <color rgb="FFFF00FF"/>
      <color rgb="FF95C2D9"/>
      <color rgb="FFFFCC00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"/>
  <sheetViews>
    <sheetView tabSelected="1" view="pageBreakPreview" zoomScale="60" zoomScaleNormal="100" workbookViewId="0">
      <selection activeCell="O26" sqref="O26"/>
    </sheetView>
  </sheetViews>
  <sheetFormatPr defaultRowHeight="12.75" x14ac:dyDescent="0.2"/>
  <cols>
    <col min="1" max="1" width="5.42578125" style="81" customWidth="1"/>
    <col min="2" max="2" width="48.28515625" style="80" customWidth="1"/>
    <col min="3" max="3" width="13" style="81" customWidth="1"/>
    <col min="4" max="4" width="12" style="81" customWidth="1"/>
    <col min="5" max="5" width="11" style="81" customWidth="1"/>
    <col min="6" max="6" width="6.28515625" style="81" customWidth="1"/>
    <col min="7" max="7" width="11" style="82" customWidth="1"/>
    <col min="8" max="8" width="14.85546875" style="82" customWidth="1"/>
    <col min="9" max="9" width="14" style="82" customWidth="1"/>
    <col min="10" max="10" width="15.42578125" style="82" customWidth="1"/>
    <col min="11" max="16384" width="9.140625" style="80"/>
  </cols>
  <sheetData>
    <row r="1" spans="1:10" x14ac:dyDescent="0.2">
      <c r="A1" s="79" t="s">
        <v>457</v>
      </c>
      <c r="H1" s="83"/>
    </row>
    <row r="2" spans="1:10" ht="41.25" customHeight="1" x14ac:dyDescent="0.2">
      <c r="A2" s="169" t="s">
        <v>456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0" ht="96.75" customHeight="1" x14ac:dyDescent="0.2">
      <c r="A3" s="74" t="s">
        <v>0</v>
      </c>
      <c r="B3" s="74" t="s">
        <v>1</v>
      </c>
      <c r="C3" s="75" t="s">
        <v>13</v>
      </c>
      <c r="D3" s="75" t="s">
        <v>14</v>
      </c>
      <c r="E3" s="75" t="s">
        <v>2</v>
      </c>
      <c r="F3" s="85" t="s">
        <v>10</v>
      </c>
      <c r="G3" s="70" t="s">
        <v>106</v>
      </c>
      <c r="H3" s="70" t="s">
        <v>3</v>
      </c>
      <c r="I3" s="70" t="s">
        <v>107</v>
      </c>
      <c r="J3" s="70" t="s">
        <v>4</v>
      </c>
    </row>
    <row r="4" spans="1:10" x14ac:dyDescent="0.2">
      <c r="A4" s="86"/>
      <c r="B4" s="87" t="s">
        <v>109</v>
      </c>
      <c r="C4" s="88"/>
      <c r="D4" s="88"/>
      <c r="E4" s="88"/>
      <c r="F4" s="88"/>
      <c r="G4" s="89"/>
      <c r="H4" s="89"/>
      <c r="I4" s="89"/>
      <c r="J4" s="89"/>
    </row>
    <row r="5" spans="1:10" s="84" customFormat="1" ht="25.5" x14ac:dyDescent="0.2">
      <c r="A5" s="90" t="s">
        <v>66</v>
      </c>
      <c r="B5" s="91" t="s">
        <v>12</v>
      </c>
      <c r="C5" s="21" t="s">
        <v>11</v>
      </c>
      <c r="D5" s="22">
        <v>20</v>
      </c>
      <c r="E5" s="1"/>
      <c r="F5" s="2"/>
      <c r="G5" s="3"/>
      <c r="H5" s="23"/>
      <c r="I5" s="23"/>
      <c r="J5" s="23"/>
    </row>
    <row r="6" spans="1:10" x14ac:dyDescent="0.2">
      <c r="A6" s="90" t="s">
        <v>67</v>
      </c>
      <c r="B6" s="73" t="s">
        <v>553</v>
      </c>
      <c r="C6" s="24" t="s">
        <v>11</v>
      </c>
      <c r="D6" s="25">
        <v>5</v>
      </c>
      <c r="E6" s="3"/>
      <c r="F6" s="4"/>
      <c r="G6" s="3"/>
      <c r="H6" s="23"/>
      <c r="I6" s="23"/>
      <c r="J6" s="23"/>
    </row>
    <row r="7" spans="1:10" s="84" customFormat="1" ht="25.5" x14ac:dyDescent="0.2">
      <c r="A7" s="90" t="s">
        <v>68</v>
      </c>
      <c r="B7" s="91" t="s">
        <v>552</v>
      </c>
      <c r="C7" s="21" t="s">
        <v>11</v>
      </c>
      <c r="D7" s="26">
        <v>1</v>
      </c>
      <c r="E7" s="1"/>
      <c r="F7" s="2"/>
      <c r="G7" s="3"/>
      <c r="H7" s="23"/>
      <c r="I7" s="23"/>
      <c r="J7" s="23"/>
    </row>
    <row r="8" spans="1:10" ht="25.5" x14ac:dyDescent="0.2">
      <c r="A8" s="92" t="s">
        <v>69</v>
      </c>
      <c r="B8" s="67" t="s">
        <v>15</v>
      </c>
      <c r="C8" s="27" t="s">
        <v>11</v>
      </c>
      <c r="D8" s="28">
        <v>84</v>
      </c>
      <c r="E8" s="5"/>
      <c r="F8" s="6"/>
      <c r="G8" s="5"/>
      <c r="H8" s="29"/>
      <c r="I8" s="29"/>
      <c r="J8" s="29"/>
    </row>
    <row r="9" spans="1:10" ht="38.25" x14ac:dyDescent="0.2">
      <c r="A9" s="68" t="s">
        <v>70</v>
      </c>
      <c r="B9" s="73" t="s">
        <v>16</v>
      </c>
      <c r="C9" s="30" t="s">
        <v>11</v>
      </c>
      <c r="D9" s="25">
        <v>120</v>
      </c>
      <c r="E9" s="7"/>
      <c r="F9" s="8"/>
      <c r="G9" s="7"/>
      <c r="H9" s="31"/>
      <c r="I9" s="31"/>
      <c r="J9" s="31"/>
    </row>
    <row r="10" spans="1:10" ht="27" customHeight="1" x14ac:dyDescent="0.2">
      <c r="A10" s="68" t="s">
        <v>71</v>
      </c>
      <c r="B10" s="73" t="s">
        <v>17</v>
      </c>
      <c r="C10" s="30" t="s">
        <v>11</v>
      </c>
      <c r="D10" s="25">
        <v>30</v>
      </c>
      <c r="E10" s="7"/>
      <c r="F10" s="8"/>
      <c r="G10" s="7"/>
      <c r="H10" s="31"/>
      <c r="I10" s="31"/>
      <c r="J10" s="31"/>
    </row>
    <row r="11" spans="1:10" ht="25.5" x14ac:dyDescent="0.2">
      <c r="A11" s="90" t="s">
        <v>72</v>
      </c>
      <c r="B11" s="93" t="s">
        <v>18</v>
      </c>
      <c r="C11" s="24" t="s">
        <v>11</v>
      </c>
      <c r="D11" s="32">
        <v>20</v>
      </c>
      <c r="E11" s="9"/>
      <c r="F11" s="10"/>
      <c r="G11" s="9"/>
      <c r="H11" s="23"/>
      <c r="I11" s="23"/>
      <c r="J11" s="23"/>
    </row>
    <row r="12" spans="1:10" ht="51" x14ac:dyDescent="0.2">
      <c r="A12" s="90" t="s">
        <v>73</v>
      </c>
      <c r="B12" s="91" t="s">
        <v>237</v>
      </c>
      <c r="C12" s="21" t="s">
        <v>11</v>
      </c>
      <c r="D12" s="26">
        <v>60</v>
      </c>
      <c r="E12" s="1"/>
      <c r="F12" s="2"/>
      <c r="G12" s="1"/>
      <c r="H12" s="23"/>
      <c r="I12" s="23"/>
      <c r="J12" s="23"/>
    </row>
    <row r="13" spans="1:10" x14ac:dyDescent="0.2">
      <c r="A13" s="90" t="s">
        <v>74</v>
      </c>
      <c r="B13" s="91" t="s">
        <v>19</v>
      </c>
      <c r="C13" s="24" t="s">
        <v>11</v>
      </c>
      <c r="D13" s="25">
        <v>3</v>
      </c>
      <c r="E13" s="3"/>
      <c r="F13" s="4"/>
      <c r="G13" s="3"/>
      <c r="H13" s="23"/>
      <c r="I13" s="23"/>
      <c r="J13" s="23"/>
    </row>
    <row r="14" spans="1:10" s="84" customFormat="1" ht="38.25" x14ac:dyDescent="0.2">
      <c r="A14" s="90" t="s">
        <v>75</v>
      </c>
      <c r="B14" s="91" t="s">
        <v>62</v>
      </c>
      <c r="C14" s="21" t="s">
        <v>11</v>
      </c>
      <c r="D14" s="26">
        <v>1</v>
      </c>
      <c r="E14" s="1"/>
      <c r="F14" s="2"/>
      <c r="G14" s="3"/>
      <c r="H14" s="23"/>
      <c r="I14" s="23"/>
      <c r="J14" s="23"/>
    </row>
    <row r="15" spans="1:10" s="84" customFormat="1" ht="38.25" x14ac:dyDescent="0.2">
      <c r="A15" s="90" t="s">
        <v>76</v>
      </c>
      <c r="B15" s="91" t="s">
        <v>63</v>
      </c>
      <c r="C15" s="21" t="s">
        <v>11</v>
      </c>
      <c r="D15" s="26">
        <v>60</v>
      </c>
      <c r="E15" s="1"/>
      <c r="F15" s="2"/>
      <c r="G15" s="3"/>
      <c r="H15" s="23"/>
      <c r="I15" s="23"/>
      <c r="J15" s="23"/>
    </row>
    <row r="16" spans="1:10" s="84" customFormat="1" x14ac:dyDescent="0.2">
      <c r="A16" s="90" t="s">
        <v>77</v>
      </c>
      <c r="B16" s="73" t="s">
        <v>20</v>
      </c>
      <c r="C16" s="21" t="s">
        <v>11</v>
      </c>
      <c r="D16" s="26">
        <v>66</v>
      </c>
      <c r="E16" s="3"/>
      <c r="F16" s="4"/>
      <c r="G16" s="3"/>
      <c r="H16" s="23"/>
      <c r="I16" s="23"/>
      <c r="J16" s="23"/>
    </row>
    <row r="17" spans="1:10" s="84" customFormat="1" ht="51" x14ac:dyDescent="0.2">
      <c r="A17" s="90" t="s">
        <v>78</v>
      </c>
      <c r="B17" s="91" t="s">
        <v>50</v>
      </c>
      <c r="C17" s="33" t="s">
        <v>11</v>
      </c>
      <c r="D17" s="26">
        <v>100</v>
      </c>
      <c r="E17" s="1"/>
      <c r="F17" s="2"/>
      <c r="G17" s="1"/>
      <c r="H17" s="23"/>
      <c r="I17" s="23"/>
      <c r="J17" s="23"/>
    </row>
    <row r="18" spans="1:10" ht="38.25" x14ac:dyDescent="0.2">
      <c r="A18" s="90" t="s">
        <v>79</v>
      </c>
      <c r="B18" s="73" t="s">
        <v>21</v>
      </c>
      <c r="C18" s="24" t="s">
        <v>11</v>
      </c>
      <c r="D18" s="25">
        <v>29</v>
      </c>
      <c r="E18" s="3"/>
      <c r="F18" s="4"/>
      <c r="G18" s="3"/>
      <c r="H18" s="23"/>
      <c r="I18" s="23"/>
      <c r="J18" s="23"/>
    </row>
    <row r="19" spans="1:10" s="84" customFormat="1" ht="38.25" x14ac:dyDescent="0.2">
      <c r="A19" s="90" t="s">
        <v>80</v>
      </c>
      <c r="B19" s="73" t="s">
        <v>146</v>
      </c>
      <c r="C19" s="21" t="s">
        <v>11</v>
      </c>
      <c r="D19" s="26">
        <v>16</v>
      </c>
      <c r="E19" s="1"/>
      <c r="F19" s="2"/>
      <c r="G19" s="3"/>
      <c r="H19" s="23"/>
      <c r="I19" s="23"/>
      <c r="J19" s="23"/>
    </row>
    <row r="20" spans="1:10" ht="38.25" x14ac:dyDescent="0.2">
      <c r="A20" s="90" t="s">
        <v>81</v>
      </c>
      <c r="B20" s="73" t="s">
        <v>64</v>
      </c>
      <c r="C20" s="24" t="s">
        <v>11</v>
      </c>
      <c r="D20" s="25">
        <v>12</v>
      </c>
      <c r="E20" s="3"/>
      <c r="F20" s="4"/>
      <c r="G20" s="3"/>
      <c r="H20" s="23"/>
      <c r="I20" s="23"/>
      <c r="J20" s="23"/>
    </row>
    <row r="21" spans="1:10" ht="25.5" x14ac:dyDescent="0.2">
      <c r="A21" s="90" t="s">
        <v>82</v>
      </c>
      <c r="B21" s="73" t="s">
        <v>22</v>
      </c>
      <c r="C21" s="24" t="s">
        <v>11</v>
      </c>
      <c r="D21" s="26">
        <v>70</v>
      </c>
      <c r="E21" s="3"/>
      <c r="F21" s="4"/>
      <c r="G21" s="3"/>
      <c r="H21" s="23"/>
      <c r="I21" s="23"/>
      <c r="J21" s="23"/>
    </row>
    <row r="22" spans="1:10" s="84" customFormat="1" ht="16.5" customHeight="1" x14ac:dyDescent="0.2">
      <c r="A22" s="90" t="s">
        <v>83</v>
      </c>
      <c r="B22" s="91" t="s">
        <v>116</v>
      </c>
      <c r="C22" s="21" t="s">
        <v>11</v>
      </c>
      <c r="D22" s="26">
        <v>2</v>
      </c>
      <c r="E22" s="1"/>
      <c r="F22" s="2"/>
      <c r="G22" s="1"/>
      <c r="H22" s="23"/>
      <c r="I22" s="23"/>
      <c r="J22" s="23"/>
    </row>
    <row r="23" spans="1:10" x14ac:dyDescent="0.2">
      <c r="A23" s="90" t="s">
        <v>84</v>
      </c>
      <c r="B23" s="91" t="s">
        <v>23</v>
      </c>
      <c r="C23" s="24" t="s">
        <v>11</v>
      </c>
      <c r="D23" s="25">
        <v>3</v>
      </c>
      <c r="E23" s="3"/>
      <c r="F23" s="4"/>
      <c r="G23" s="3"/>
      <c r="H23" s="23"/>
      <c r="I23" s="23"/>
      <c r="J23" s="23"/>
    </row>
    <row r="24" spans="1:10" s="84" customFormat="1" x14ac:dyDescent="0.2">
      <c r="A24" s="90" t="s">
        <v>85</v>
      </c>
      <c r="B24" s="91" t="s">
        <v>24</v>
      </c>
      <c r="C24" s="21" t="s">
        <v>11</v>
      </c>
      <c r="D24" s="26">
        <v>3</v>
      </c>
      <c r="E24" s="3"/>
      <c r="F24" s="4"/>
      <c r="G24" s="3"/>
      <c r="H24" s="23"/>
      <c r="I24" s="23"/>
      <c r="J24" s="23"/>
    </row>
    <row r="25" spans="1:10" ht="24" customHeight="1" x14ac:dyDescent="0.2">
      <c r="A25" s="90" t="s">
        <v>86</v>
      </c>
      <c r="B25" s="73" t="s">
        <v>25</v>
      </c>
      <c r="C25" s="24" t="s">
        <v>11</v>
      </c>
      <c r="D25" s="25">
        <v>3</v>
      </c>
      <c r="E25" s="3"/>
      <c r="F25" s="4"/>
      <c r="G25" s="3"/>
      <c r="H25" s="23"/>
      <c r="I25" s="23"/>
      <c r="J25" s="23"/>
    </row>
    <row r="26" spans="1:10" s="84" customFormat="1" ht="39.75" customHeight="1" x14ac:dyDescent="0.2">
      <c r="A26" s="92" t="s">
        <v>87</v>
      </c>
      <c r="B26" s="94" t="s">
        <v>52</v>
      </c>
      <c r="C26" s="34" t="s">
        <v>11</v>
      </c>
      <c r="D26" s="35">
        <v>6</v>
      </c>
      <c r="E26" s="11"/>
      <c r="F26" s="12"/>
      <c r="G26" s="11"/>
      <c r="H26" s="29"/>
      <c r="I26" s="29"/>
      <c r="J26" s="29"/>
    </row>
    <row r="27" spans="1:10" ht="39.75" customHeight="1" x14ac:dyDescent="0.2">
      <c r="A27" s="68" t="s">
        <v>88</v>
      </c>
      <c r="B27" s="95" t="s">
        <v>184</v>
      </c>
      <c r="C27" s="30" t="s">
        <v>11</v>
      </c>
      <c r="D27" s="25">
        <v>8</v>
      </c>
      <c r="E27" s="7"/>
      <c r="F27" s="8"/>
      <c r="G27" s="7"/>
      <c r="H27" s="31"/>
      <c r="I27" s="31"/>
      <c r="J27" s="31"/>
    </row>
    <row r="28" spans="1:10" ht="36.75" customHeight="1" x14ac:dyDescent="0.2">
      <c r="A28" s="68" t="s">
        <v>147</v>
      </c>
      <c r="B28" s="73" t="s">
        <v>145</v>
      </c>
      <c r="C28" s="30" t="s">
        <v>11</v>
      </c>
      <c r="D28" s="25">
        <v>6</v>
      </c>
      <c r="E28" s="7"/>
      <c r="F28" s="8"/>
      <c r="G28" s="7"/>
      <c r="H28" s="31"/>
      <c r="I28" s="31"/>
      <c r="J28" s="31"/>
    </row>
    <row r="29" spans="1:10" s="84" customFormat="1" ht="29.25" customHeight="1" x14ac:dyDescent="0.2">
      <c r="A29" s="90" t="s">
        <v>148</v>
      </c>
      <c r="B29" s="96" t="s">
        <v>26</v>
      </c>
      <c r="C29" s="21" t="s">
        <v>11</v>
      </c>
      <c r="D29" s="22">
        <v>30</v>
      </c>
      <c r="E29" s="13"/>
      <c r="F29" s="14"/>
      <c r="G29" s="13"/>
      <c r="H29" s="23"/>
      <c r="I29" s="23"/>
      <c r="J29" s="23"/>
    </row>
    <row r="30" spans="1:10" s="84" customFormat="1" ht="26.25" customHeight="1" x14ac:dyDescent="0.2">
      <c r="A30" s="90" t="s">
        <v>149</v>
      </c>
      <c r="B30" s="91" t="s">
        <v>33</v>
      </c>
      <c r="C30" s="21" t="s">
        <v>11</v>
      </c>
      <c r="D30" s="26">
        <v>8</v>
      </c>
      <c r="E30" s="1"/>
      <c r="F30" s="2"/>
      <c r="G30" s="1"/>
      <c r="H30" s="23"/>
      <c r="I30" s="23"/>
      <c r="J30" s="23"/>
    </row>
    <row r="31" spans="1:10" s="84" customFormat="1" ht="24" customHeight="1" x14ac:dyDescent="0.2">
      <c r="A31" s="90" t="s">
        <v>150</v>
      </c>
      <c r="B31" s="91" t="s">
        <v>114</v>
      </c>
      <c r="C31" s="21" t="s">
        <v>11</v>
      </c>
      <c r="D31" s="26">
        <v>24</v>
      </c>
      <c r="E31" s="1"/>
      <c r="F31" s="2"/>
      <c r="G31" s="1"/>
      <c r="H31" s="23"/>
      <c r="I31" s="23"/>
      <c r="J31" s="23"/>
    </row>
    <row r="32" spans="1:10" ht="27" customHeight="1" x14ac:dyDescent="0.2">
      <c r="A32" s="90" t="s">
        <v>151</v>
      </c>
      <c r="B32" s="73" t="s">
        <v>131</v>
      </c>
      <c r="C32" s="24" t="s">
        <v>11</v>
      </c>
      <c r="D32" s="25">
        <v>2</v>
      </c>
      <c r="E32" s="3"/>
      <c r="F32" s="4"/>
      <c r="G32" s="3"/>
      <c r="H32" s="23"/>
      <c r="I32" s="23"/>
      <c r="J32" s="23"/>
    </row>
    <row r="33" spans="1:10" ht="26.25" customHeight="1" x14ac:dyDescent="0.2">
      <c r="A33" s="90" t="s">
        <v>152</v>
      </c>
      <c r="B33" s="73" t="s">
        <v>132</v>
      </c>
      <c r="C33" s="24" t="s">
        <v>11</v>
      </c>
      <c r="D33" s="25">
        <v>13</v>
      </c>
      <c r="E33" s="3"/>
      <c r="F33" s="4"/>
      <c r="G33" s="3"/>
      <c r="H33" s="23"/>
      <c r="I33" s="23"/>
      <c r="J33" s="23"/>
    </row>
    <row r="34" spans="1:10" ht="25.5" customHeight="1" x14ac:dyDescent="0.2">
      <c r="A34" s="90" t="s">
        <v>153</v>
      </c>
      <c r="B34" s="73" t="s">
        <v>140</v>
      </c>
      <c r="C34" s="24" t="s">
        <v>11</v>
      </c>
      <c r="D34" s="25">
        <v>15</v>
      </c>
      <c r="E34" s="1"/>
      <c r="F34" s="2"/>
      <c r="G34" s="3"/>
      <c r="H34" s="23"/>
      <c r="I34" s="23"/>
      <c r="J34" s="23"/>
    </row>
    <row r="35" spans="1:10" ht="24.75" customHeight="1" x14ac:dyDescent="0.2">
      <c r="A35" s="90" t="s">
        <v>154</v>
      </c>
      <c r="B35" s="73" t="s">
        <v>141</v>
      </c>
      <c r="C35" s="24" t="s">
        <v>11</v>
      </c>
      <c r="D35" s="25">
        <v>20</v>
      </c>
      <c r="E35" s="1"/>
      <c r="F35" s="2"/>
      <c r="G35" s="3"/>
      <c r="H35" s="23"/>
      <c r="I35" s="23"/>
      <c r="J35" s="23"/>
    </row>
    <row r="36" spans="1:10" ht="25.5" customHeight="1" x14ac:dyDescent="0.2">
      <c r="A36" s="90" t="s">
        <v>155</v>
      </c>
      <c r="B36" s="73" t="s">
        <v>142</v>
      </c>
      <c r="C36" s="24" t="s">
        <v>11</v>
      </c>
      <c r="D36" s="25">
        <v>15</v>
      </c>
      <c r="E36" s="1"/>
      <c r="F36" s="2"/>
      <c r="G36" s="3"/>
      <c r="H36" s="23"/>
      <c r="I36" s="23"/>
      <c r="J36" s="23"/>
    </row>
    <row r="37" spans="1:10" ht="26.25" customHeight="1" x14ac:dyDescent="0.2">
      <c r="A37" s="90" t="s">
        <v>156</v>
      </c>
      <c r="B37" s="73" t="s">
        <v>143</v>
      </c>
      <c r="C37" s="24" t="s">
        <v>11</v>
      </c>
      <c r="D37" s="25">
        <v>1</v>
      </c>
      <c r="E37" s="1"/>
      <c r="F37" s="2"/>
      <c r="G37" s="3"/>
      <c r="H37" s="23"/>
      <c r="I37" s="23"/>
      <c r="J37" s="23"/>
    </row>
    <row r="38" spans="1:10" ht="25.5" x14ac:dyDescent="0.2">
      <c r="A38" s="90" t="s">
        <v>157</v>
      </c>
      <c r="B38" s="97" t="s">
        <v>115</v>
      </c>
      <c r="C38" s="15" t="s">
        <v>113</v>
      </c>
      <c r="D38" s="25">
        <v>1</v>
      </c>
      <c r="E38" s="3"/>
      <c r="F38" s="36"/>
      <c r="G38" s="3"/>
      <c r="H38" s="23"/>
      <c r="I38" s="23"/>
      <c r="J38" s="23"/>
    </row>
    <row r="39" spans="1:10" x14ac:dyDescent="0.2">
      <c r="A39" s="90"/>
      <c r="B39" s="98" t="s">
        <v>5</v>
      </c>
      <c r="C39" s="99"/>
      <c r="D39" s="16"/>
      <c r="E39" s="37"/>
      <c r="F39" s="37"/>
      <c r="G39" s="38"/>
      <c r="H39" s="23"/>
      <c r="I39" s="23"/>
      <c r="J39" s="23"/>
    </row>
    <row r="40" spans="1:10" s="84" customFormat="1" ht="27.75" customHeight="1" x14ac:dyDescent="0.2">
      <c r="A40" s="90" t="s">
        <v>158</v>
      </c>
      <c r="B40" s="91" t="s">
        <v>12</v>
      </c>
      <c r="C40" s="39" t="s">
        <v>11</v>
      </c>
      <c r="D40" s="26">
        <v>100</v>
      </c>
      <c r="E40" s="1"/>
      <c r="F40" s="2"/>
      <c r="G40" s="3"/>
      <c r="H40" s="23"/>
      <c r="I40" s="23"/>
      <c r="J40" s="23"/>
    </row>
    <row r="41" spans="1:10" ht="25.5" x14ac:dyDescent="0.2">
      <c r="A41" s="90" t="s">
        <v>159</v>
      </c>
      <c r="B41" s="73" t="s">
        <v>27</v>
      </c>
      <c r="C41" s="40" t="s">
        <v>11</v>
      </c>
      <c r="D41" s="25">
        <v>35</v>
      </c>
      <c r="E41" s="3"/>
      <c r="F41" s="4"/>
      <c r="G41" s="3"/>
      <c r="H41" s="23"/>
      <c r="I41" s="23"/>
      <c r="J41" s="23"/>
    </row>
    <row r="42" spans="1:10" s="84" customFormat="1" ht="25.5" x14ac:dyDescent="0.2">
      <c r="A42" s="90" t="s">
        <v>160</v>
      </c>
      <c r="B42" s="91" t="s">
        <v>28</v>
      </c>
      <c r="C42" s="41" t="s">
        <v>11</v>
      </c>
      <c r="D42" s="26">
        <v>23</v>
      </c>
      <c r="E42" s="1"/>
      <c r="F42" s="2"/>
      <c r="G42" s="1"/>
      <c r="H42" s="23"/>
      <c r="I42" s="23"/>
      <c r="J42" s="23"/>
    </row>
    <row r="43" spans="1:10" ht="25.5" x14ac:dyDescent="0.2">
      <c r="A43" s="90" t="s">
        <v>161</v>
      </c>
      <c r="B43" s="73" t="s">
        <v>29</v>
      </c>
      <c r="C43" s="40" t="s">
        <v>11</v>
      </c>
      <c r="D43" s="25">
        <v>150</v>
      </c>
      <c r="E43" s="3"/>
      <c r="F43" s="4"/>
      <c r="G43" s="3"/>
      <c r="H43" s="23"/>
      <c r="I43" s="23"/>
      <c r="J43" s="23"/>
    </row>
    <row r="44" spans="1:10" ht="38.25" x14ac:dyDescent="0.2">
      <c r="A44" s="90" t="s">
        <v>162</v>
      </c>
      <c r="B44" s="73" t="s">
        <v>139</v>
      </c>
      <c r="C44" s="42" t="s">
        <v>11</v>
      </c>
      <c r="D44" s="25">
        <v>90</v>
      </c>
      <c r="E44" s="3"/>
      <c r="F44" s="4"/>
      <c r="G44" s="3"/>
      <c r="H44" s="23"/>
      <c r="I44" s="23"/>
      <c r="J44" s="23"/>
    </row>
    <row r="45" spans="1:10" s="84" customFormat="1" ht="26.25" customHeight="1" x14ac:dyDescent="0.2">
      <c r="A45" s="90" t="s">
        <v>163</v>
      </c>
      <c r="B45" s="91" t="s">
        <v>32</v>
      </c>
      <c r="C45" s="41" t="s">
        <v>11</v>
      </c>
      <c r="D45" s="26">
        <v>2</v>
      </c>
      <c r="E45" s="1"/>
      <c r="F45" s="2"/>
      <c r="G45" s="3"/>
      <c r="H45" s="23"/>
      <c r="I45" s="23"/>
      <c r="J45" s="23"/>
    </row>
    <row r="46" spans="1:10" s="84" customFormat="1" ht="26.25" customHeight="1" x14ac:dyDescent="0.2">
      <c r="A46" s="92" t="s">
        <v>164</v>
      </c>
      <c r="B46" s="94" t="s">
        <v>65</v>
      </c>
      <c r="C46" s="20" t="s">
        <v>11</v>
      </c>
      <c r="D46" s="35">
        <v>2</v>
      </c>
      <c r="E46" s="5"/>
      <c r="F46" s="6"/>
      <c r="G46" s="5"/>
      <c r="H46" s="29"/>
      <c r="I46" s="29"/>
      <c r="J46" s="29"/>
    </row>
    <row r="47" spans="1:10" s="84" customFormat="1" ht="28.5" customHeight="1" x14ac:dyDescent="0.2">
      <c r="A47" s="68" t="s">
        <v>165</v>
      </c>
      <c r="B47" s="91" t="s">
        <v>33</v>
      </c>
      <c r="C47" s="39" t="s">
        <v>11</v>
      </c>
      <c r="D47" s="26">
        <v>10</v>
      </c>
      <c r="E47" s="17"/>
      <c r="F47" s="18"/>
      <c r="G47" s="17"/>
      <c r="H47" s="31"/>
      <c r="I47" s="31"/>
      <c r="J47" s="31"/>
    </row>
    <row r="48" spans="1:10" s="84" customFormat="1" ht="41.25" customHeight="1" x14ac:dyDescent="0.2">
      <c r="A48" s="68" t="s">
        <v>166</v>
      </c>
      <c r="B48" s="73" t="s">
        <v>145</v>
      </c>
      <c r="C48" s="39" t="s">
        <v>11</v>
      </c>
      <c r="D48" s="26">
        <v>6</v>
      </c>
      <c r="E48" s="7"/>
      <c r="F48" s="8"/>
      <c r="G48" s="7"/>
      <c r="H48" s="31"/>
      <c r="I48" s="31"/>
      <c r="J48" s="31"/>
    </row>
    <row r="49" spans="1:10" s="84" customFormat="1" ht="39.75" customHeight="1" x14ac:dyDescent="0.2">
      <c r="A49" s="90" t="s">
        <v>167</v>
      </c>
      <c r="B49" s="96" t="s">
        <v>47</v>
      </c>
      <c r="C49" s="41" t="s">
        <v>11</v>
      </c>
      <c r="D49" s="22">
        <v>80</v>
      </c>
      <c r="E49" s="13"/>
      <c r="F49" s="14"/>
      <c r="G49" s="13"/>
      <c r="H49" s="23"/>
      <c r="I49" s="23"/>
      <c r="J49" s="23"/>
    </row>
    <row r="50" spans="1:10" s="84" customFormat="1" ht="51.75" customHeight="1" x14ac:dyDescent="0.2">
      <c r="A50" s="90" t="s">
        <v>168</v>
      </c>
      <c r="B50" s="91" t="s">
        <v>48</v>
      </c>
      <c r="C50" s="41" t="s">
        <v>11</v>
      </c>
      <c r="D50" s="26">
        <v>100</v>
      </c>
      <c r="E50" s="1"/>
      <c r="F50" s="2"/>
      <c r="G50" s="1"/>
      <c r="H50" s="23"/>
      <c r="I50" s="23"/>
      <c r="J50" s="23"/>
    </row>
    <row r="51" spans="1:10" s="84" customFormat="1" ht="26.25" customHeight="1" x14ac:dyDescent="0.2">
      <c r="A51" s="90" t="s">
        <v>169</v>
      </c>
      <c r="B51" s="91" t="s">
        <v>134</v>
      </c>
      <c r="C51" s="41" t="s">
        <v>11</v>
      </c>
      <c r="D51" s="26">
        <v>110</v>
      </c>
      <c r="E51" s="3"/>
      <c r="F51" s="4"/>
      <c r="G51" s="3"/>
      <c r="H51" s="23"/>
      <c r="I51" s="23"/>
      <c r="J51" s="23"/>
    </row>
    <row r="52" spans="1:10" s="100" customFormat="1" ht="25.5" customHeight="1" x14ac:dyDescent="0.2">
      <c r="A52" s="90" t="s">
        <v>170</v>
      </c>
      <c r="B52" s="73" t="s">
        <v>34</v>
      </c>
      <c r="C52" s="40" t="s">
        <v>11</v>
      </c>
      <c r="D52" s="25">
        <v>70</v>
      </c>
      <c r="E52" s="3"/>
      <c r="F52" s="4"/>
      <c r="G52" s="3"/>
      <c r="H52" s="23"/>
      <c r="I52" s="23"/>
      <c r="J52" s="23"/>
    </row>
    <row r="53" spans="1:10" ht="38.25" x14ac:dyDescent="0.2">
      <c r="A53" s="90" t="s">
        <v>171</v>
      </c>
      <c r="B53" s="73" t="s">
        <v>35</v>
      </c>
      <c r="C53" s="40" t="s">
        <v>11</v>
      </c>
      <c r="D53" s="25">
        <v>141</v>
      </c>
      <c r="E53" s="3"/>
      <c r="F53" s="4"/>
      <c r="G53" s="3"/>
      <c r="H53" s="23"/>
      <c r="I53" s="23"/>
      <c r="J53" s="23"/>
    </row>
    <row r="54" spans="1:10" ht="25.5" x14ac:dyDescent="0.2">
      <c r="A54" s="90" t="s">
        <v>172</v>
      </c>
      <c r="B54" s="73" t="s">
        <v>36</v>
      </c>
      <c r="C54" s="40" t="s">
        <v>11</v>
      </c>
      <c r="D54" s="25">
        <v>131</v>
      </c>
      <c r="E54" s="3"/>
      <c r="F54" s="4"/>
      <c r="G54" s="3"/>
      <c r="H54" s="23"/>
      <c r="I54" s="23"/>
      <c r="J54" s="23"/>
    </row>
    <row r="55" spans="1:10" ht="25.5" x14ac:dyDescent="0.2">
      <c r="A55" s="90" t="s">
        <v>173</v>
      </c>
      <c r="B55" s="73" t="s">
        <v>37</v>
      </c>
      <c r="C55" s="40" t="s">
        <v>11</v>
      </c>
      <c r="D55" s="25">
        <v>10</v>
      </c>
      <c r="E55" s="3"/>
      <c r="F55" s="4"/>
      <c r="G55" s="3"/>
      <c r="H55" s="23"/>
      <c r="I55" s="23"/>
      <c r="J55" s="23"/>
    </row>
    <row r="56" spans="1:10" s="84" customFormat="1" ht="13.5" customHeight="1" x14ac:dyDescent="0.2">
      <c r="A56" s="90" t="s">
        <v>174</v>
      </c>
      <c r="B56" s="91" t="s">
        <v>49</v>
      </c>
      <c r="C56" s="39" t="s">
        <v>11</v>
      </c>
      <c r="D56" s="26">
        <v>1</v>
      </c>
      <c r="E56" s="1"/>
      <c r="F56" s="2"/>
      <c r="G56" s="1"/>
      <c r="H56" s="23"/>
      <c r="I56" s="23"/>
      <c r="J56" s="23"/>
    </row>
    <row r="57" spans="1:10" ht="27.75" customHeight="1" x14ac:dyDescent="0.2">
      <c r="A57" s="90" t="s">
        <v>175</v>
      </c>
      <c r="B57" s="73" t="s">
        <v>38</v>
      </c>
      <c r="C57" s="40" t="s">
        <v>11</v>
      </c>
      <c r="D57" s="25">
        <v>25</v>
      </c>
      <c r="E57" s="3"/>
      <c r="F57" s="4"/>
      <c r="G57" s="3"/>
      <c r="H57" s="23"/>
      <c r="I57" s="23"/>
      <c r="J57" s="23"/>
    </row>
    <row r="58" spans="1:10" s="84" customFormat="1" ht="51" x14ac:dyDescent="0.2">
      <c r="A58" s="90" t="s">
        <v>176</v>
      </c>
      <c r="B58" s="91" t="s">
        <v>50</v>
      </c>
      <c r="C58" s="41" t="s">
        <v>11</v>
      </c>
      <c r="D58" s="26">
        <v>80</v>
      </c>
      <c r="E58" s="1"/>
      <c r="F58" s="2"/>
      <c r="G58" s="1"/>
      <c r="H58" s="23"/>
      <c r="I58" s="23"/>
      <c r="J58" s="23"/>
    </row>
    <row r="59" spans="1:10" s="84" customFormat="1" ht="38.25" x14ac:dyDescent="0.2">
      <c r="A59" s="90" t="s">
        <v>177</v>
      </c>
      <c r="B59" s="91" t="s">
        <v>51</v>
      </c>
      <c r="C59" s="41" t="s">
        <v>11</v>
      </c>
      <c r="D59" s="26">
        <v>55</v>
      </c>
      <c r="E59" s="1"/>
      <c r="F59" s="2"/>
      <c r="G59" s="1"/>
      <c r="H59" s="23"/>
      <c r="I59" s="23"/>
      <c r="J59" s="23"/>
    </row>
    <row r="60" spans="1:10" s="84" customFormat="1" ht="38.25" x14ac:dyDescent="0.2">
      <c r="A60" s="90" t="s">
        <v>178</v>
      </c>
      <c r="B60" s="91" t="s">
        <v>52</v>
      </c>
      <c r="C60" s="41" t="s">
        <v>11</v>
      </c>
      <c r="D60" s="26">
        <v>2</v>
      </c>
      <c r="E60" s="1"/>
      <c r="F60" s="2"/>
      <c r="G60" s="1"/>
      <c r="H60" s="23"/>
      <c r="I60" s="23"/>
      <c r="J60" s="23"/>
    </row>
    <row r="61" spans="1:10" ht="38.25" customHeight="1" x14ac:dyDescent="0.2">
      <c r="A61" s="90" t="s">
        <v>179</v>
      </c>
      <c r="B61" s="73" t="s">
        <v>53</v>
      </c>
      <c r="C61" s="40" t="s">
        <v>11</v>
      </c>
      <c r="D61" s="25">
        <v>44</v>
      </c>
      <c r="E61" s="3"/>
      <c r="F61" s="4"/>
      <c r="G61" s="3"/>
      <c r="H61" s="23"/>
      <c r="I61" s="23"/>
      <c r="J61" s="23"/>
    </row>
    <row r="62" spans="1:10" s="84" customFormat="1" ht="38.25" x14ac:dyDescent="0.2">
      <c r="A62" s="92" t="s">
        <v>180</v>
      </c>
      <c r="B62" s="94" t="s">
        <v>54</v>
      </c>
      <c r="C62" s="20" t="s">
        <v>11</v>
      </c>
      <c r="D62" s="35">
        <v>2</v>
      </c>
      <c r="E62" s="11"/>
      <c r="F62" s="12"/>
      <c r="G62" s="11"/>
      <c r="H62" s="29"/>
      <c r="I62" s="29"/>
      <c r="J62" s="29"/>
    </row>
    <row r="63" spans="1:10" ht="26.25" customHeight="1" x14ac:dyDescent="0.2">
      <c r="A63" s="68" t="s">
        <v>181</v>
      </c>
      <c r="B63" s="73" t="s">
        <v>55</v>
      </c>
      <c r="C63" s="42" t="s">
        <v>11</v>
      </c>
      <c r="D63" s="25">
        <v>5</v>
      </c>
      <c r="E63" s="7"/>
      <c r="F63" s="8"/>
      <c r="G63" s="7"/>
      <c r="H63" s="31"/>
      <c r="I63" s="31"/>
      <c r="J63" s="31"/>
    </row>
    <row r="64" spans="1:10" s="84" customFormat="1" ht="30" customHeight="1" x14ac:dyDescent="0.2">
      <c r="A64" s="68" t="s">
        <v>182</v>
      </c>
      <c r="B64" s="91" t="s">
        <v>39</v>
      </c>
      <c r="C64" s="39" t="s">
        <v>11</v>
      </c>
      <c r="D64" s="26">
        <v>25</v>
      </c>
      <c r="E64" s="17"/>
      <c r="F64" s="18"/>
      <c r="G64" s="17"/>
      <c r="H64" s="31"/>
      <c r="I64" s="31"/>
      <c r="J64" s="31"/>
    </row>
    <row r="65" spans="1:10" s="84" customFormat="1" ht="27.75" customHeight="1" x14ac:dyDescent="0.2">
      <c r="A65" s="90" t="s">
        <v>183</v>
      </c>
      <c r="B65" s="96" t="s">
        <v>114</v>
      </c>
      <c r="C65" s="41" t="s">
        <v>11</v>
      </c>
      <c r="D65" s="22">
        <v>10</v>
      </c>
      <c r="E65" s="13"/>
      <c r="F65" s="14"/>
      <c r="G65" s="13"/>
      <c r="H65" s="23"/>
      <c r="I65" s="23"/>
      <c r="J65" s="23"/>
    </row>
    <row r="66" spans="1:10" ht="27.75" customHeight="1" x14ac:dyDescent="0.2">
      <c r="A66" s="90" t="s">
        <v>185</v>
      </c>
      <c r="B66" s="73" t="s">
        <v>140</v>
      </c>
      <c r="C66" s="40" t="s">
        <v>11</v>
      </c>
      <c r="D66" s="25">
        <v>20</v>
      </c>
      <c r="E66" s="1"/>
      <c r="F66" s="2"/>
      <c r="G66" s="3"/>
      <c r="H66" s="23"/>
      <c r="I66" s="23"/>
      <c r="J66" s="23"/>
    </row>
    <row r="67" spans="1:10" ht="27.75" customHeight="1" x14ac:dyDescent="0.2">
      <c r="A67" s="90" t="s">
        <v>186</v>
      </c>
      <c r="B67" s="73" t="s">
        <v>141</v>
      </c>
      <c r="C67" s="40" t="s">
        <v>11</v>
      </c>
      <c r="D67" s="25">
        <v>20</v>
      </c>
      <c r="E67" s="1"/>
      <c r="F67" s="2"/>
      <c r="G67" s="3"/>
      <c r="H67" s="23"/>
      <c r="I67" s="23"/>
      <c r="J67" s="23"/>
    </row>
    <row r="68" spans="1:10" ht="27" customHeight="1" x14ac:dyDescent="0.2">
      <c r="A68" s="90" t="s">
        <v>187</v>
      </c>
      <c r="B68" s="73" t="s">
        <v>142</v>
      </c>
      <c r="C68" s="40" t="s">
        <v>11</v>
      </c>
      <c r="D68" s="25">
        <v>20</v>
      </c>
      <c r="E68" s="1"/>
      <c r="F68" s="2"/>
      <c r="G68" s="3"/>
      <c r="H68" s="23"/>
      <c r="I68" s="23"/>
      <c r="J68" s="23"/>
    </row>
    <row r="69" spans="1:10" ht="25.5" customHeight="1" x14ac:dyDescent="0.2">
      <c r="A69" s="92" t="s">
        <v>188</v>
      </c>
      <c r="B69" s="67" t="s">
        <v>143</v>
      </c>
      <c r="C69" s="43" t="s">
        <v>11</v>
      </c>
      <c r="D69" s="28">
        <v>1</v>
      </c>
      <c r="E69" s="11"/>
      <c r="F69" s="12"/>
      <c r="G69" s="5"/>
      <c r="H69" s="29"/>
      <c r="I69" s="29"/>
      <c r="J69" s="29"/>
    </row>
    <row r="70" spans="1:10" s="84" customFormat="1" ht="25.5" x14ac:dyDescent="0.2">
      <c r="A70" s="68" t="s">
        <v>189</v>
      </c>
      <c r="B70" s="33" t="s">
        <v>115</v>
      </c>
      <c r="C70" s="19" t="s">
        <v>113</v>
      </c>
      <c r="D70" s="26">
        <v>1</v>
      </c>
      <c r="E70" s="7"/>
      <c r="F70" s="36"/>
      <c r="G70" s="7"/>
      <c r="H70" s="31"/>
      <c r="I70" s="31"/>
      <c r="J70" s="31"/>
    </row>
    <row r="71" spans="1:10" s="84" customFormat="1" x14ac:dyDescent="0.2">
      <c r="A71" s="82"/>
      <c r="B71" s="101" t="s">
        <v>6</v>
      </c>
      <c r="C71" s="34"/>
      <c r="D71" s="20"/>
      <c r="E71" s="20"/>
      <c r="F71" s="44"/>
      <c r="G71" s="38"/>
      <c r="H71" s="38"/>
      <c r="I71" s="38"/>
      <c r="J71" s="38"/>
    </row>
    <row r="72" spans="1:10" s="84" customFormat="1" ht="25.5" x14ac:dyDescent="0.2">
      <c r="A72" s="68" t="s">
        <v>190</v>
      </c>
      <c r="B72" s="91" t="s">
        <v>12</v>
      </c>
      <c r="C72" s="39" t="s">
        <v>11</v>
      </c>
      <c r="D72" s="26">
        <v>80</v>
      </c>
      <c r="E72" s="17"/>
      <c r="F72" s="18"/>
      <c r="G72" s="17"/>
      <c r="H72" s="31"/>
      <c r="I72" s="31"/>
      <c r="J72" s="31"/>
    </row>
    <row r="73" spans="1:10" ht="25.5" x14ac:dyDescent="0.2">
      <c r="A73" s="90" t="s">
        <v>191</v>
      </c>
      <c r="B73" s="93" t="s">
        <v>40</v>
      </c>
      <c r="C73" s="40" t="s">
        <v>11</v>
      </c>
      <c r="D73" s="32">
        <v>30</v>
      </c>
      <c r="E73" s="9"/>
      <c r="F73" s="10"/>
      <c r="G73" s="9"/>
      <c r="H73" s="23"/>
      <c r="I73" s="23"/>
      <c r="J73" s="23"/>
    </row>
    <row r="74" spans="1:10" ht="42" customHeight="1" x14ac:dyDescent="0.2">
      <c r="A74" s="68" t="s">
        <v>192</v>
      </c>
      <c r="B74" s="73" t="s">
        <v>41</v>
      </c>
      <c r="C74" s="40" t="s">
        <v>11</v>
      </c>
      <c r="D74" s="25">
        <v>120</v>
      </c>
      <c r="E74" s="3"/>
      <c r="F74" s="4"/>
      <c r="G74" s="3"/>
      <c r="H74" s="23"/>
      <c r="I74" s="23"/>
      <c r="J74" s="23"/>
    </row>
    <row r="75" spans="1:10" ht="38.25" x14ac:dyDescent="0.2">
      <c r="A75" s="68" t="s">
        <v>193</v>
      </c>
      <c r="B75" s="73" t="s">
        <v>42</v>
      </c>
      <c r="C75" s="40" t="s">
        <v>11</v>
      </c>
      <c r="D75" s="25">
        <v>6</v>
      </c>
      <c r="E75" s="3"/>
      <c r="F75" s="4"/>
      <c r="G75" s="3"/>
      <c r="H75" s="23"/>
      <c r="I75" s="23"/>
      <c r="J75" s="23"/>
    </row>
    <row r="76" spans="1:10" ht="25.5" customHeight="1" x14ac:dyDescent="0.2">
      <c r="A76" s="68" t="s">
        <v>194</v>
      </c>
      <c r="B76" s="73" t="s">
        <v>89</v>
      </c>
      <c r="C76" s="40" t="s">
        <v>11</v>
      </c>
      <c r="D76" s="25">
        <v>70</v>
      </c>
      <c r="E76" s="3"/>
      <c r="F76" s="4"/>
      <c r="G76" s="3"/>
      <c r="H76" s="23"/>
      <c r="I76" s="23"/>
      <c r="J76" s="23"/>
    </row>
    <row r="77" spans="1:10" ht="63.75" x14ac:dyDescent="0.2">
      <c r="A77" s="68" t="s">
        <v>195</v>
      </c>
      <c r="B77" s="73" t="s">
        <v>90</v>
      </c>
      <c r="C77" s="40" t="s">
        <v>11</v>
      </c>
      <c r="D77" s="25">
        <v>250</v>
      </c>
      <c r="E77" s="3"/>
      <c r="F77" s="4"/>
      <c r="G77" s="3"/>
      <c r="H77" s="23"/>
      <c r="I77" s="23"/>
      <c r="J77" s="23"/>
    </row>
    <row r="78" spans="1:10" s="84" customFormat="1" ht="25.5" x14ac:dyDescent="0.2">
      <c r="A78" s="68" t="s">
        <v>196</v>
      </c>
      <c r="B78" s="91" t="s">
        <v>28</v>
      </c>
      <c r="C78" s="41" t="s">
        <v>11</v>
      </c>
      <c r="D78" s="26">
        <v>10</v>
      </c>
      <c r="E78" s="1"/>
      <c r="F78" s="2"/>
      <c r="G78" s="1"/>
      <c r="H78" s="23"/>
      <c r="I78" s="23"/>
      <c r="J78" s="23"/>
    </row>
    <row r="79" spans="1:10" ht="38.25" x14ac:dyDescent="0.2">
      <c r="A79" s="102" t="s">
        <v>197</v>
      </c>
      <c r="B79" s="67" t="s">
        <v>91</v>
      </c>
      <c r="C79" s="43" t="s">
        <v>11</v>
      </c>
      <c r="D79" s="28">
        <v>18</v>
      </c>
      <c r="E79" s="5"/>
      <c r="F79" s="6"/>
      <c r="G79" s="5"/>
      <c r="H79" s="29"/>
      <c r="I79" s="29"/>
      <c r="J79" s="29"/>
    </row>
    <row r="80" spans="1:10" s="84" customFormat="1" ht="25.5" x14ac:dyDescent="0.2">
      <c r="A80" s="68" t="s">
        <v>198</v>
      </c>
      <c r="B80" s="91" t="s">
        <v>43</v>
      </c>
      <c r="C80" s="39" t="s">
        <v>11</v>
      </c>
      <c r="D80" s="26">
        <v>14</v>
      </c>
      <c r="E80" s="7"/>
      <c r="F80" s="8"/>
      <c r="G80" s="7"/>
      <c r="H80" s="31"/>
      <c r="I80" s="31"/>
      <c r="J80" s="31"/>
    </row>
    <row r="81" spans="1:10" s="84" customFormat="1" ht="38.25" x14ac:dyDescent="0.2">
      <c r="A81" s="68" t="s">
        <v>199</v>
      </c>
      <c r="B81" s="91" t="s">
        <v>56</v>
      </c>
      <c r="C81" s="39" t="s">
        <v>11</v>
      </c>
      <c r="D81" s="26">
        <v>40</v>
      </c>
      <c r="E81" s="17"/>
      <c r="F81" s="18"/>
      <c r="G81" s="17"/>
      <c r="H81" s="31"/>
      <c r="I81" s="31"/>
      <c r="J81" s="31"/>
    </row>
    <row r="82" spans="1:10" s="84" customFormat="1" ht="51" x14ac:dyDescent="0.2">
      <c r="A82" s="90" t="s">
        <v>200</v>
      </c>
      <c r="B82" s="96" t="s">
        <v>48</v>
      </c>
      <c r="C82" s="41" t="s">
        <v>11</v>
      </c>
      <c r="D82" s="22">
        <v>120</v>
      </c>
      <c r="E82" s="13"/>
      <c r="F82" s="14"/>
      <c r="G82" s="13"/>
      <c r="H82" s="23"/>
      <c r="I82" s="23"/>
      <c r="J82" s="23"/>
    </row>
    <row r="83" spans="1:10" s="84" customFormat="1" ht="51" x14ac:dyDescent="0.2">
      <c r="A83" s="68" t="s">
        <v>201</v>
      </c>
      <c r="B83" s="91" t="s">
        <v>57</v>
      </c>
      <c r="C83" s="41" t="s">
        <v>11</v>
      </c>
      <c r="D83" s="26">
        <v>30</v>
      </c>
      <c r="E83" s="1"/>
      <c r="F83" s="2"/>
      <c r="G83" s="1"/>
      <c r="H83" s="23"/>
      <c r="I83" s="23"/>
      <c r="J83" s="23"/>
    </row>
    <row r="84" spans="1:10" s="84" customFormat="1" ht="38.25" x14ac:dyDescent="0.2">
      <c r="A84" s="68" t="s">
        <v>202</v>
      </c>
      <c r="B84" s="91" t="s">
        <v>47</v>
      </c>
      <c r="C84" s="41" t="s">
        <v>11</v>
      </c>
      <c r="D84" s="26">
        <v>40</v>
      </c>
      <c r="E84" s="1"/>
      <c r="F84" s="2"/>
      <c r="G84" s="1"/>
      <c r="H84" s="23"/>
      <c r="I84" s="23"/>
      <c r="J84" s="23"/>
    </row>
    <row r="85" spans="1:10" s="84" customFormat="1" ht="45.75" customHeight="1" x14ac:dyDescent="0.2">
      <c r="A85" s="68" t="s">
        <v>203</v>
      </c>
      <c r="B85" s="91" t="s">
        <v>551</v>
      </c>
      <c r="C85" s="41" t="s">
        <v>11</v>
      </c>
      <c r="D85" s="26">
        <v>20</v>
      </c>
      <c r="E85" s="1"/>
      <c r="F85" s="2"/>
      <c r="G85" s="1"/>
      <c r="H85" s="23"/>
      <c r="I85" s="23"/>
      <c r="J85" s="23"/>
    </row>
    <row r="86" spans="1:10" s="84" customFormat="1" ht="39.75" customHeight="1" x14ac:dyDescent="0.2">
      <c r="A86" s="68" t="s">
        <v>204</v>
      </c>
      <c r="B86" s="91" t="s">
        <v>58</v>
      </c>
      <c r="C86" s="41" t="s">
        <v>11</v>
      </c>
      <c r="D86" s="26">
        <v>2</v>
      </c>
      <c r="E86" s="1"/>
      <c r="F86" s="2"/>
      <c r="G86" s="1"/>
      <c r="H86" s="23"/>
      <c r="I86" s="23"/>
      <c r="J86" s="23"/>
    </row>
    <row r="87" spans="1:10" s="84" customFormat="1" ht="39" customHeight="1" x14ac:dyDescent="0.2">
      <c r="A87" s="68" t="s">
        <v>205</v>
      </c>
      <c r="B87" s="73" t="s">
        <v>145</v>
      </c>
      <c r="C87" s="40" t="s">
        <v>11</v>
      </c>
      <c r="D87" s="25">
        <v>6</v>
      </c>
      <c r="E87" s="3"/>
      <c r="F87" s="4"/>
      <c r="G87" s="3"/>
      <c r="H87" s="23"/>
      <c r="I87" s="23"/>
      <c r="J87" s="23"/>
    </row>
    <row r="88" spans="1:10" s="84" customFormat="1" ht="27" customHeight="1" x14ac:dyDescent="0.2">
      <c r="A88" s="102" t="s">
        <v>206</v>
      </c>
      <c r="B88" s="94" t="s">
        <v>26</v>
      </c>
      <c r="C88" s="20" t="s">
        <v>11</v>
      </c>
      <c r="D88" s="35">
        <v>20</v>
      </c>
      <c r="E88" s="11"/>
      <c r="F88" s="12"/>
      <c r="G88" s="11"/>
      <c r="H88" s="29"/>
      <c r="I88" s="29"/>
      <c r="J88" s="29"/>
    </row>
    <row r="89" spans="1:10" s="84" customFormat="1" ht="25.5" customHeight="1" x14ac:dyDescent="0.2">
      <c r="A89" s="68" t="s">
        <v>207</v>
      </c>
      <c r="B89" s="91" t="s">
        <v>114</v>
      </c>
      <c r="C89" s="39" t="s">
        <v>11</v>
      </c>
      <c r="D89" s="26">
        <v>13</v>
      </c>
      <c r="E89" s="17"/>
      <c r="F89" s="18"/>
      <c r="G89" s="17"/>
      <c r="H89" s="31"/>
      <c r="I89" s="31"/>
      <c r="J89" s="31"/>
    </row>
    <row r="90" spans="1:10" s="84" customFormat="1" ht="25.5" customHeight="1" x14ac:dyDescent="0.2">
      <c r="A90" s="68" t="s">
        <v>208</v>
      </c>
      <c r="B90" s="91" t="s">
        <v>458</v>
      </c>
      <c r="C90" s="39" t="s">
        <v>11</v>
      </c>
      <c r="D90" s="26">
        <v>4</v>
      </c>
      <c r="E90" s="17"/>
      <c r="F90" s="18"/>
      <c r="G90" s="7"/>
      <c r="H90" s="31"/>
      <c r="I90" s="31"/>
      <c r="J90" s="31"/>
    </row>
    <row r="91" spans="1:10" s="84" customFormat="1" ht="26.25" customHeight="1" x14ac:dyDescent="0.2">
      <c r="A91" s="90" t="s">
        <v>209</v>
      </c>
      <c r="B91" s="96" t="s">
        <v>33</v>
      </c>
      <c r="C91" s="41" t="s">
        <v>11</v>
      </c>
      <c r="D91" s="45">
        <v>7</v>
      </c>
      <c r="E91" s="13"/>
      <c r="F91" s="14"/>
      <c r="G91" s="13"/>
      <c r="H91" s="23"/>
      <c r="I91" s="23"/>
      <c r="J91" s="23"/>
    </row>
    <row r="92" spans="1:10" ht="25.5" x14ac:dyDescent="0.2">
      <c r="A92" s="68" t="s">
        <v>210</v>
      </c>
      <c r="B92" s="73" t="s">
        <v>459</v>
      </c>
      <c r="C92" s="40" t="s">
        <v>11</v>
      </c>
      <c r="D92" s="28">
        <v>20</v>
      </c>
      <c r="E92" s="3"/>
      <c r="F92" s="4"/>
      <c r="G92" s="3"/>
      <c r="H92" s="23"/>
      <c r="I92" s="23"/>
      <c r="J92" s="23"/>
    </row>
    <row r="93" spans="1:10" ht="25.5" x14ac:dyDescent="0.2">
      <c r="A93" s="68" t="s">
        <v>211</v>
      </c>
      <c r="B93" s="73" t="s">
        <v>140</v>
      </c>
      <c r="C93" s="40" t="s">
        <v>11</v>
      </c>
      <c r="D93" s="25">
        <v>7</v>
      </c>
      <c r="E93" s="1"/>
      <c r="F93" s="2"/>
      <c r="G93" s="3"/>
      <c r="H93" s="23"/>
      <c r="I93" s="23"/>
      <c r="J93" s="23"/>
    </row>
    <row r="94" spans="1:10" ht="25.5" x14ac:dyDescent="0.2">
      <c r="A94" s="68" t="s">
        <v>212</v>
      </c>
      <c r="B94" s="73" t="s">
        <v>141</v>
      </c>
      <c r="C94" s="40" t="s">
        <v>11</v>
      </c>
      <c r="D94" s="25">
        <v>9</v>
      </c>
      <c r="E94" s="1"/>
      <c r="F94" s="2"/>
      <c r="G94" s="3"/>
      <c r="H94" s="23"/>
      <c r="I94" s="23"/>
      <c r="J94" s="23"/>
    </row>
    <row r="95" spans="1:10" ht="25.5" x14ac:dyDescent="0.2">
      <c r="A95" s="102" t="s">
        <v>213</v>
      </c>
      <c r="B95" s="67" t="s">
        <v>142</v>
      </c>
      <c r="C95" s="43" t="s">
        <v>11</v>
      </c>
      <c r="D95" s="28">
        <v>8</v>
      </c>
      <c r="E95" s="11"/>
      <c r="F95" s="12"/>
      <c r="G95" s="5"/>
      <c r="H95" s="29"/>
      <c r="I95" s="29"/>
      <c r="J95" s="29"/>
    </row>
    <row r="96" spans="1:10" ht="31.5" customHeight="1" x14ac:dyDescent="0.2">
      <c r="A96" s="68" t="s">
        <v>214</v>
      </c>
      <c r="B96" s="30" t="s">
        <v>115</v>
      </c>
      <c r="C96" s="103" t="s">
        <v>112</v>
      </c>
      <c r="D96" s="25">
        <v>1</v>
      </c>
      <c r="E96" s="7"/>
      <c r="F96" s="36"/>
      <c r="G96" s="7"/>
      <c r="H96" s="31"/>
      <c r="I96" s="31"/>
      <c r="J96" s="31"/>
    </row>
    <row r="97" spans="1:10" x14ac:dyDescent="0.2">
      <c r="B97" s="104" t="s">
        <v>7</v>
      </c>
      <c r="C97" s="46"/>
      <c r="D97" s="46"/>
      <c r="E97" s="47"/>
      <c r="F97" s="37"/>
      <c r="G97" s="38"/>
      <c r="H97" s="38"/>
      <c r="I97" s="38"/>
      <c r="J97" s="38"/>
    </row>
    <row r="98" spans="1:10" s="84" customFormat="1" ht="39" customHeight="1" x14ac:dyDescent="0.2">
      <c r="A98" s="68" t="s">
        <v>215</v>
      </c>
      <c r="B98" s="91" t="s">
        <v>56</v>
      </c>
      <c r="C98" s="39" t="s">
        <v>11</v>
      </c>
      <c r="D98" s="26">
        <v>38</v>
      </c>
      <c r="E98" s="17"/>
      <c r="F98" s="18"/>
      <c r="G98" s="17"/>
      <c r="H98" s="31"/>
      <c r="I98" s="31"/>
      <c r="J98" s="31"/>
    </row>
    <row r="99" spans="1:10" ht="38.25" x14ac:dyDescent="0.2">
      <c r="A99" s="90" t="s">
        <v>216</v>
      </c>
      <c r="B99" s="93" t="s">
        <v>59</v>
      </c>
      <c r="C99" s="40" t="s">
        <v>11</v>
      </c>
      <c r="D99" s="48">
        <v>42</v>
      </c>
      <c r="E99" s="9"/>
      <c r="F99" s="10"/>
      <c r="G99" s="9"/>
      <c r="H99" s="23"/>
      <c r="I99" s="23"/>
      <c r="J99" s="23"/>
    </row>
    <row r="100" spans="1:10" ht="25.5" x14ac:dyDescent="0.2">
      <c r="A100" s="68" t="s">
        <v>217</v>
      </c>
      <c r="B100" s="73" t="s">
        <v>44</v>
      </c>
      <c r="C100" s="40" t="s">
        <v>11</v>
      </c>
      <c r="D100" s="28">
        <v>9</v>
      </c>
      <c r="E100" s="3"/>
      <c r="F100" s="4"/>
      <c r="G100" s="3"/>
      <c r="H100" s="23"/>
      <c r="I100" s="23"/>
      <c r="J100" s="23"/>
    </row>
    <row r="101" spans="1:10" ht="63.75" x14ac:dyDescent="0.2">
      <c r="A101" s="68" t="s">
        <v>218</v>
      </c>
      <c r="B101" s="73" t="s">
        <v>45</v>
      </c>
      <c r="C101" s="40" t="s">
        <v>11</v>
      </c>
      <c r="D101" s="35">
        <v>50</v>
      </c>
      <c r="E101" s="3"/>
      <c r="F101" s="4"/>
      <c r="G101" s="3"/>
      <c r="H101" s="23"/>
      <c r="I101" s="23"/>
      <c r="J101" s="23"/>
    </row>
    <row r="102" spans="1:10" s="105" customFormat="1" ht="52.5" customHeight="1" x14ac:dyDescent="0.2">
      <c r="A102" s="68" t="s">
        <v>219</v>
      </c>
      <c r="B102" s="73" t="s">
        <v>110</v>
      </c>
      <c r="C102" s="40" t="s">
        <v>11</v>
      </c>
      <c r="D102" s="28">
        <v>4</v>
      </c>
      <c r="E102" s="3"/>
      <c r="F102" s="4"/>
      <c r="G102" s="3"/>
      <c r="H102" s="23"/>
      <c r="I102" s="23"/>
      <c r="J102" s="23"/>
    </row>
    <row r="103" spans="1:10" s="84" customFormat="1" ht="38.25" customHeight="1" x14ac:dyDescent="0.2">
      <c r="A103" s="68" t="s">
        <v>220</v>
      </c>
      <c r="B103" s="91" t="s">
        <v>240</v>
      </c>
      <c r="C103" s="41" t="s">
        <v>11</v>
      </c>
      <c r="D103" s="35">
        <v>15</v>
      </c>
      <c r="E103" s="1"/>
      <c r="F103" s="2"/>
      <c r="G103" s="1"/>
      <c r="H103" s="23"/>
      <c r="I103" s="23"/>
      <c r="J103" s="23"/>
    </row>
    <row r="104" spans="1:10" s="105" customFormat="1" ht="38.25" customHeight="1" x14ac:dyDescent="0.2">
      <c r="A104" s="102" t="s">
        <v>221</v>
      </c>
      <c r="B104" s="67" t="s">
        <v>246</v>
      </c>
      <c r="C104" s="43" t="s">
        <v>11</v>
      </c>
      <c r="D104" s="28">
        <v>4</v>
      </c>
      <c r="E104" s="5"/>
      <c r="F104" s="6"/>
      <c r="G104" s="5"/>
      <c r="H104" s="29"/>
      <c r="I104" s="29"/>
      <c r="J104" s="29"/>
    </row>
    <row r="105" spans="1:10" s="105" customFormat="1" ht="38.25" customHeight="1" x14ac:dyDescent="0.2">
      <c r="A105" s="68" t="s">
        <v>222</v>
      </c>
      <c r="B105" s="73" t="s">
        <v>245</v>
      </c>
      <c r="C105" s="42" t="s">
        <v>11</v>
      </c>
      <c r="D105" s="25">
        <v>4</v>
      </c>
      <c r="E105" s="7"/>
      <c r="F105" s="8"/>
      <c r="G105" s="7"/>
      <c r="H105" s="31"/>
      <c r="I105" s="31"/>
      <c r="J105" s="31"/>
    </row>
    <row r="106" spans="1:10" s="84" customFormat="1" ht="38.25" customHeight="1" x14ac:dyDescent="0.2">
      <c r="A106" s="68" t="s">
        <v>223</v>
      </c>
      <c r="B106" s="91" t="s">
        <v>247</v>
      </c>
      <c r="C106" s="39" t="s">
        <v>11</v>
      </c>
      <c r="D106" s="26">
        <v>10</v>
      </c>
      <c r="E106" s="17"/>
      <c r="F106" s="18"/>
      <c r="G106" s="17"/>
      <c r="H106" s="31"/>
      <c r="I106" s="31"/>
      <c r="J106" s="31"/>
    </row>
    <row r="107" spans="1:10" ht="25.5" x14ac:dyDescent="0.2">
      <c r="A107" s="90" t="s">
        <v>224</v>
      </c>
      <c r="B107" s="93" t="s">
        <v>60</v>
      </c>
      <c r="C107" s="40" t="s">
        <v>11</v>
      </c>
      <c r="D107" s="48">
        <v>80</v>
      </c>
      <c r="E107" s="9"/>
      <c r="F107" s="10"/>
      <c r="G107" s="9"/>
      <c r="H107" s="23"/>
      <c r="I107" s="23"/>
      <c r="J107" s="23"/>
    </row>
    <row r="108" spans="1:10" s="84" customFormat="1" ht="25.5" x14ac:dyDescent="0.2">
      <c r="A108" s="68" t="s">
        <v>225</v>
      </c>
      <c r="B108" s="91" t="s">
        <v>46</v>
      </c>
      <c r="C108" s="41" t="s">
        <v>11</v>
      </c>
      <c r="D108" s="35">
        <v>3</v>
      </c>
      <c r="E108" s="1"/>
      <c r="F108" s="2"/>
      <c r="G108" s="3"/>
      <c r="H108" s="23"/>
      <c r="I108" s="23"/>
      <c r="J108" s="23"/>
    </row>
    <row r="109" spans="1:10" s="84" customFormat="1" ht="38.25" x14ac:dyDescent="0.2">
      <c r="A109" s="68" t="s">
        <v>226</v>
      </c>
      <c r="B109" s="91" t="s">
        <v>47</v>
      </c>
      <c r="C109" s="41" t="s">
        <v>11</v>
      </c>
      <c r="D109" s="35">
        <v>8</v>
      </c>
      <c r="E109" s="1"/>
      <c r="F109" s="2"/>
      <c r="G109" s="1"/>
      <c r="H109" s="23"/>
      <c r="I109" s="23"/>
      <c r="J109" s="23"/>
    </row>
    <row r="110" spans="1:10" s="84" customFormat="1" ht="38.25" x14ac:dyDescent="0.2">
      <c r="A110" s="68" t="s">
        <v>227</v>
      </c>
      <c r="B110" s="91" t="s">
        <v>550</v>
      </c>
      <c r="C110" s="41" t="s">
        <v>11</v>
      </c>
      <c r="D110" s="35">
        <v>5</v>
      </c>
      <c r="E110" s="1"/>
      <c r="F110" s="2"/>
      <c r="G110" s="1"/>
      <c r="H110" s="23"/>
      <c r="I110" s="23"/>
      <c r="J110" s="23"/>
    </row>
    <row r="111" spans="1:10" s="84" customFormat="1" ht="38.25" x14ac:dyDescent="0.2">
      <c r="A111" s="68" t="s">
        <v>228</v>
      </c>
      <c r="B111" s="91" t="s">
        <v>58</v>
      </c>
      <c r="C111" s="41" t="s">
        <v>11</v>
      </c>
      <c r="D111" s="35">
        <v>1</v>
      </c>
      <c r="E111" s="1"/>
      <c r="F111" s="2"/>
      <c r="G111" s="1"/>
      <c r="H111" s="23"/>
      <c r="I111" s="23"/>
      <c r="J111" s="23"/>
    </row>
    <row r="112" spans="1:10" ht="51" x14ac:dyDescent="0.2">
      <c r="A112" s="68" t="s">
        <v>229</v>
      </c>
      <c r="B112" s="91" t="s">
        <v>61</v>
      </c>
      <c r="C112" s="39" t="s">
        <v>11</v>
      </c>
      <c r="D112" s="26">
        <v>14</v>
      </c>
      <c r="E112" s="3"/>
      <c r="F112" s="4"/>
      <c r="G112" s="3"/>
      <c r="H112" s="23"/>
      <c r="I112" s="23"/>
      <c r="J112" s="23"/>
    </row>
    <row r="113" spans="1:10" s="84" customFormat="1" ht="27" customHeight="1" x14ac:dyDescent="0.2">
      <c r="A113" s="68" t="s">
        <v>230</v>
      </c>
      <c r="B113" s="91" t="s">
        <v>26</v>
      </c>
      <c r="C113" s="41" t="s">
        <v>11</v>
      </c>
      <c r="D113" s="35">
        <v>4</v>
      </c>
      <c r="E113" s="1"/>
      <c r="F113" s="2"/>
      <c r="G113" s="1"/>
      <c r="H113" s="23"/>
      <c r="I113" s="23"/>
      <c r="J113" s="23"/>
    </row>
    <row r="114" spans="1:10" ht="25.5" x14ac:dyDescent="0.2">
      <c r="A114" s="68" t="s">
        <v>231</v>
      </c>
      <c r="B114" s="73" t="s">
        <v>30</v>
      </c>
      <c r="C114" s="40" t="s">
        <v>11</v>
      </c>
      <c r="D114" s="49">
        <v>9</v>
      </c>
      <c r="E114" s="3"/>
      <c r="F114" s="4"/>
      <c r="G114" s="3"/>
      <c r="H114" s="23"/>
      <c r="I114" s="23"/>
      <c r="J114" s="23"/>
    </row>
    <row r="115" spans="1:10" ht="25.5" x14ac:dyDescent="0.2">
      <c r="A115" s="68" t="s">
        <v>232</v>
      </c>
      <c r="B115" s="73" t="s">
        <v>31</v>
      </c>
      <c r="C115" s="40" t="s">
        <v>11</v>
      </c>
      <c r="D115" s="25">
        <v>41</v>
      </c>
      <c r="E115" s="3"/>
      <c r="F115" s="4"/>
      <c r="G115" s="3"/>
      <c r="H115" s="23"/>
      <c r="I115" s="23"/>
      <c r="J115" s="23"/>
    </row>
    <row r="116" spans="1:10" s="84" customFormat="1" ht="27" customHeight="1" x14ac:dyDescent="0.2">
      <c r="A116" s="68" t="s">
        <v>233</v>
      </c>
      <c r="B116" s="91" t="s">
        <v>33</v>
      </c>
      <c r="C116" s="41" t="s">
        <v>11</v>
      </c>
      <c r="D116" s="35">
        <v>1</v>
      </c>
      <c r="E116" s="1"/>
      <c r="F116" s="2"/>
      <c r="G116" s="1"/>
      <c r="H116" s="23"/>
      <c r="I116" s="23"/>
      <c r="J116" s="23"/>
    </row>
    <row r="117" spans="1:10" ht="25.5" x14ac:dyDescent="0.2">
      <c r="A117" s="68" t="s">
        <v>234</v>
      </c>
      <c r="B117" s="73" t="s">
        <v>130</v>
      </c>
      <c r="C117" s="106" t="s">
        <v>11</v>
      </c>
      <c r="D117" s="50">
        <v>45</v>
      </c>
      <c r="E117" s="3"/>
      <c r="F117" s="4"/>
      <c r="G117" s="3"/>
      <c r="H117" s="23"/>
      <c r="I117" s="23"/>
      <c r="J117" s="23"/>
    </row>
    <row r="118" spans="1:10" ht="25.5" x14ac:dyDescent="0.2">
      <c r="A118" s="68" t="s">
        <v>235</v>
      </c>
      <c r="B118" s="73" t="s">
        <v>126</v>
      </c>
      <c r="C118" s="106" t="s">
        <v>11</v>
      </c>
      <c r="D118" s="50">
        <v>2</v>
      </c>
      <c r="E118" s="3"/>
      <c r="F118" s="4"/>
      <c r="G118" s="3"/>
      <c r="H118" s="23"/>
      <c r="I118" s="23"/>
      <c r="J118" s="23"/>
    </row>
    <row r="119" spans="1:10" ht="25.5" x14ac:dyDescent="0.2">
      <c r="A119" s="68" t="s">
        <v>236</v>
      </c>
      <c r="B119" s="73" t="s">
        <v>127</v>
      </c>
      <c r="C119" s="107" t="s">
        <v>11</v>
      </c>
      <c r="D119" s="50">
        <v>50</v>
      </c>
      <c r="E119" s="3"/>
      <c r="F119" s="4"/>
      <c r="G119" s="3"/>
      <c r="H119" s="23"/>
      <c r="I119" s="23"/>
      <c r="J119" s="23"/>
    </row>
    <row r="120" spans="1:10" x14ac:dyDescent="0.2">
      <c r="A120" s="68" t="s">
        <v>238</v>
      </c>
      <c r="B120" s="73" t="s">
        <v>241</v>
      </c>
      <c r="C120" s="40" t="s">
        <v>242</v>
      </c>
      <c r="D120" s="25">
        <v>6</v>
      </c>
      <c r="E120" s="1"/>
      <c r="F120" s="2"/>
      <c r="G120" s="3"/>
      <c r="H120" s="23"/>
      <c r="I120" s="23"/>
      <c r="J120" s="23"/>
    </row>
    <row r="121" spans="1:10" x14ac:dyDescent="0.2">
      <c r="A121" s="68" t="s">
        <v>239</v>
      </c>
      <c r="B121" s="73" t="s">
        <v>243</v>
      </c>
      <c r="C121" s="40" t="s">
        <v>244</v>
      </c>
      <c r="D121" s="25">
        <v>3</v>
      </c>
      <c r="E121" s="1"/>
      <c r="F121" s="2"/>
      <c r="G121" s="3"/>
      <c r="H121" s="23"/>
      <c r="I121" s="23"/>
      <c r="J121" s="23"/>
    </row>
    <row r="122" spans="1:10" s="100" customFormat="1" ht="26.25" customHeight="1" x14ac:dyDescent="0.2">
      <c r="A122" s="68" t="s">
        <v>248</v>
      </c>
      <c r="B122" s="30" t="s">
        <v>115</v>
      </c>
      <c r="C122" s="103" t="s">
        <v>112</v>
      </c>
      <c r="D122" s="25">
        <v>1</v>
      </c>
      <c r="E122" s="3"/>
      <c r="F122" s="36"/>
      <c r="G122" s="3"/>
      <c r="H122" s="23"/>
      <c r="I122" s="23"/>
      <c r="J122" s="23"/>
    </row>
    <row r="123" spans="1:10" x14ac:dyDescent="0.2">
      <c r="E123" s="170" t="s">
        <v>108</v>
      </c>
      <c r="F123" s="171"/>
      <c r="G123" s="172"/>
      <c r="H123" s="108">
        <f>SUM(H5:H122)</f>
        <v>0</v>
      </c>
      <c r="I123" s="108">
        <f>SUM(I5:I122)</f>
        <v>0</v>
      </c>
      <c r="J123" s="108">
        <f>SUM(J5:J122)</f>
        <v>0</v>
      </c>
    </row>
    <row r="124" spans="1:10" ht="18.75" customHeight="1" x14ac:dyDescent="0.2">
      <c r="E124" s="109"/>
      <c r="F124" s="109"/>
      <c r="G124" s="110"/>
      <c r="H124" s="111"/>
      <c r="I124" s="111"/>
      <c r="J124" s="111"/>
    </row>
    <row r="125" spans="1:10" ht="17.25" customHeight="1" x14ac:dyDescent="0.2">
      <c r="A125" s="37"/>
      <c r="B125" s="173" t="s">
        <v>117</v>
      </c>
      <c r="C125" s="173"/>
      <c r="D125" s="173"/>
      <c r="E125" s="173"/>
      <c r="F125" s="173"/>
      <c r="G125" s="173"/>
      <c r="H125" s="173"/>
      <c r="I125" s="173"/>
      <c r="J125" s="173"/>
    </row>
    <row r="126" spans="1:10" x14ac:dyDescent="0.2">
      <c r="E126" s="112"/>
      <c r="F126" s="112"/>
      <c r="G126" s="83"/>
      <c r="H126" s="83"/>
      <c r="I126" s="83"/>
      <c r="J126" s="83"/>
    </row>
    <row r="127" spans="1:10" ht="73.5" x14ac:dyDescent="0.2">
      <c r="A127" s="113"/>
      <c r="B127" s="114" t="s">
        <v>118</v>
      </c>
      <c r="C127" s="75" t="s">
        <v>13</v>
      </c>
      <c r="D127" s="75" t="s">
        <v>119</v>
      </c>
      <c r="E127" s="75" t="s">
        <v>124</v>
      </c>
      <c r="F127" s="85" t="s">
        <v>10</v>
      </c>
      <c r="G127" s="70" t="s">
        <v>125</v>
      </c>
      <c r="H127" s="70" t="s">
        <v>3</v>
      </c>
      <c r="I127" s="70" t="s">
        <v>107</v>
      </c>
      <c r="J127" s="70" t="s">
        <v>4</v>
      </c>
    </row>
    <row r="128" spans="1:10" ht="33.75" customHeight="1" x14ac:dyDescent="0.2">
      <c r="A128" s="113">
        <v>116</v>
      </c>
      <c r="B128" s="73" t="s">
        <v>122</v>
      </c>
      <c r="C128" s="113" t="s">
        <v>123</v>
      </c>
      <c r="D128" s="50">
        <v>48</v>
      </c>
      <c r="E128" s="71"/>
      <c r="F128" s="115"/>
      <c r="G128" s="23"/>
      <c r="H128" s="116"/>
      <c r="I128" s="23"/>
      <c r="J128" s="23"/>
    </row>
    <row r="129" spans="1:10" ht="24" customHeight="1" thickBot="1" x14ac:dyDescent="0.25">
      <c r="A129" s="113">
        <v>117</v>
      </c>
      <c r="B129" s="73" t="s">
        <v>135</v>
      </c>
      <c r="C129" s="113" t="s">
        <v>123</v>
      </c>
      <c r="D129" s="50">
        <v>48</v>
      </c>
      <c r="E129" s="71"/>
      <c r="F129" s="115"/>
      <c r="G129" s="23"/>
      <c r="H129" s="117"/>
      <c r="I129" s="29"/>
      <c r="J129" s="29"/>
    </row>
    <row r="130" spans="1:10" ht="13.5" thickBot="1" x14ac:dyDescent="0.25">
      <c r="C130" s="162" t="s">
        <v>460</v>
      </c>
      <c r="D130" s="163"/>
      <c r="E130" s="163"/>
      <c r="F130" s="163"/>
      <c r="G130" s="164"/>
      <c r="H130" s="118">
        <f>SUM(H128:H129)</f>
        <v>0</v>
      </c>
      <c r="I130" s="118">
        <f>SUM(I128:I129)</f>
        <v>0</v>
      </c>
      <c r="J130" s="118">
        <f>SUM(J128:J129)</f>
        <v>0</v>
      </c>
    </row>
    <row r="131" spans="1:10" ht="49.5" customHeight="1" thickBot="1" x14ac:dyDescent="0.25">
      <c r="C131" s="109"/>
      <c r="D131" s="109"/>
      <c r="E131" s="109"/>
      <c r="F131" s="109"/>
      <c r="G131" s="110"/>
      <c r="H131" s="119"/>
      <c r="I131" s="111"/>
      <c r="J131" s="111"/>
    </row>
    <row r="132" spans="1:10" ht="21" customHeight="1" thickBot="1" x14ac:dyDescent="0.25">
      <c r="A132" s="37"/>
      <c r="B132" s="174" t="s">
        <v>461</v>
      </c>
      <c r="C132" s="175"/>
      <c r="D132" s="175"/>
      <c r="E132" s="175"/>
      <c r="F132" s="175"/>
      <c r="G132" s="176"/>
      <c r="H132" s="120"/>
      <c r="I132" s="121"/>
      <c r="J132" s="122"/>
    </row>
    <row r="133" spans="1:10" ht="13.5" customHeight="1" x14ac:dyDescent="0.2">
      <c r="C133" s="109"/>
      <c r="D133" s="109"/>
      <c r="E133" s="109"/>
      <c r="F133" s="109"/>
      <c r="G133" s="110"/>
      <c r="H133" s="119"/>
      <c r="I133" s="111"/>
      <c r="J133" s="111"/>
    </row>
    <row r="134" spans="1:10" s="100" customFormat="1" x14ac:dyDescent="0.2"/>
    <row r="135" spans="1:10" s="100" customFormat="1" x14ac:dyDescent="0.2">
      <c r="A135" s="165" t="s">
        <v>250</v>
      </c>
      <c r="B135" s="165"/>
      <c r="C135" s="165"/>
      <c r="D135" s="165"/>
      <c r="E135" s="165"/>
    </row>
    <row r="136" spans="1:10" s="100" customFormat="1" x14ac:dyDescent="0.2">
      <c r="A136" s="165" t="s">
        <v>251</v>
      </c>
      <c r="B136" s="165"/>
      <c r="C136" s="165"/>
      <c r="D136" s="165"/>
      <c r="E136" s="165"/>
    </row>
    <row r="137" spans="1:10" s="100" customFormat="1" x14ac:dyDescent="0.2">
      <c r="A137" s="166" t="s">
        <v>252</v>
      </c>
      <c r="B137" s="166"/>
      <c r="C137" s="166"/>
      <c r="D137" s="166"/>
      <c r="E137" s="166"/>
    </row>
    <row r="138" spans="1:10" s="100" customFormat="1" x14ac:dyDescent="0.2">
      <c r="A138" s="124"/>
      <c r="B138" s="124"/>
      <c r="C138" s="124"/>
      <c r="D138" s="124"/>
    </row>
    <row r="139" spans="1:10" s="100" customFormat="1" x14ac:dyDescent="0.2">
      <c r="A139" s="124"/>
      <c r="B139" s="125" t="s">
        <v>253</v>
      </c>
      <c r="C139" s="125"/>
      <c r="D139" s="125"/>
    </row>
    <row r="140" spans="1:10" s="100" customFormat="1" x14ac:dyDescent="0.2">
      <c r="A140" s="124"/>
      <c r="B140" s="125" t="s">
        <v>254</v>
      </c>
      <c r="C140" s="125"/>
      <c r="D140" s="125"/>
    </row>
    <row r="141" spans="1:10" s="100" customFormat="1" x14ac:dyDescent="0.2">
      <c r="A141" s="124"/>
      <c r="B141" s="125"/>
      <c r="C141" s="125"/>
      <c r="D141" s="125"/>
    </row>
    <row r="142" spans="1:10" s="100" customFormat="1" ht="43.5" customHeight="1" x14ac:dyDescent="0.2">
      <c r="A142" s="52" t="s">
        <v>255</v>
      </c>
      <c r="B142" s="52" t="s">
        <v>256</v>
      </c>
      <c r="C142" s="53" t="s">
        <v>257</v>
      </c>
      <c r="D142" s="53" t="s">
        <v>462</v>
      </c>
    </row>
    <row r="143" spans="1:10" s="100" customFormat="1" ht="25.5" customHeight="1" x14ac:dyDescent="0.2">
      <c r="A143" s="51">
        <v>1</v>
      </c>
      <c r="B143" s="126" t="s">
        <v>258</v>
      </c>
      <c r="C143" s="50" t="s">
        <v>259</v>
      </c>
      <c r="D143" s="126"/>
    </row>
    <row r="144" spans="1:10" s="100" customFormat="1" ht="24.75" customHeight="1" x14ac:dyDescent="0.2">
      <c r="A144" s="51">
        <v>2</v>
      </c>
      <c r="B144" s="126" t="s">
        <v>260</v>
      </c>
      <c r="C144" s="50" t="s">
        <v>259</v>
      </c>
      <c r="D144" s="126"/>
    </row>
    <row r="145" spans="1:4" s="100" customFormat="1" ht="22.5" customHeight="1" x14ac:dyDescent="0.2">
      <c r="A145" s="51">
        <v>3</v>
      </c>
      <c r="B145" s="126" t="s">
        <v>261</v>
      </c>
      <c r="C145" s="50" t="s">
        <v>259</v>
      </c>
      <c r="D145" s="126"/>
    </row>
    <row r="146" spans="1:4" s="100" customFormat="1" ht="21" customHeight="1" x14ac:dyDescent="0.2">
      <c r="A146" s="51">
        <v>4</v>
      </c>
      <c r="B146" s="126" t="s">
        <v>262</v>
      </c>
      <c r="C146" s="50" t="s">
        <v>259</v>
      </c>
      <c r="D146" s="126"/>
    </row>
    <row r="147" spans="1:4" s="100" customFormat="1" ht="27.75" customHeight="1" x14ac:dyDescent="0.2">
      <c r="A147" s="51">
        <v>5</v>
      </c>
      <c r="B147" s="126" t="s">
        <v>263</v>
      </c>
      <c r="C147" s="50" t="s">
        <v>259</v>
      </c>
      <c r="D147" s="126"/>
    </row>
    <row r="148" spans="1:4" s="100" customFormat="1" ht="39.75" customHeight="1" x14ac:dyDescent="0.2">
      <c r="A148" s="51">
        <v>6</v>
      </c>
      <c r="B148" s="126" t="s">
        <v>264</v>
      </c>
      <c r="C148" s="50" t="s">
        <v>259</v>
      </c>
      <c r="D148" s="126"/>
    </row>
    <row r="149" spans="1:4" s="100" customFormat="1" ht="24" customHeight="1" x14ac:dyDescent="0.2">
      <c r="A149" s="51">
        <v>7</v>
      </c>
      <c r="B149" s="127" t="s">
        <v>265</v>
      </c>
      <c r="C149" s="55" t="s">
        <v>259</v>
      </c>
      <c r="D149" s="127"/>
    </row>
    <row r="150" spans="1:4" s="100" customFormat="1" ht="28.5" customHeight="1" x14ac:dyDescent="0.2">
      <c r="A150" s="51">
        <v>8</v>
      </c>
      <c r="B150" s="126" t="s">
        <v>266</v>
      </c>
      <c r="C150" s="50" t="s">
        <v>259</v>
      </c>
      <c r="D150" s="126"/>
    </row>
    <row r="151" spans="1:4" s="100" customFormat="1" ht="24" customHeight="1" x14ac:dyDescent="0.2">
      <c r="A151" s="51">
        <v>9</v>
      </c>
      <c r="B151" s="73" t="s">
        <v>267</v>
      </c>
      <c r="C151" s="50" t="s">
        <v>259</v>
      </c>
      <c r="D151" s="73"/>
    </row>
    <row r="152" spans="1:4" s="100" customFormat="1" ht="21" customHeight="1" x14ac:dyDescent="0.2">
      <c r="A152" s="51">
        <v>10</v>
      </c>
      <c r="B152" s="73" t="s">
        <v>268</v>
      </c>
      <c r="C152" s="50" t="s">
        <v>259</v>
      </c>
      <c r="D152" s="73"/>
    </row>
    <row r="153" spans="1:4" s="100" customFormat="1" ht="21" customHeight="1" x14ac:dyDescent="0.2">
      <c r="A153" s="51">
        <v>11</v>
      </c>
      <c r="B153" s="73" t="s">
        <v>269</v>
      </c>
      <c r="C153" s="50" t="s">
        <v>259</v>
      </c>
      <c r="D153" s="73"/>
    </row>
    <row r="154" spans="1:4" s="100" customFormat="1" ht="22.5" customHeight="1" x14ac:dyDescent="0.2">
      <c r="A154" s="51">
        <v>12</v>
      </c>
      <c r="B154" s="73" t="s">
        <v>270</v>
      </c>
      <c r="C154" s="50" t="s">
        <v>259</v>
      </c>
      <c r="D154" s="73"/>
    </row>
    <row r="155" spans="1:4" s="100" customFormat="1" ht="28.5" customHeight="1" x14ac:dyDescent="0.2">
      <c r="A155" s="51">
        <v>13</v>
      </c>
      <c r="B155" s="73" t="s">
        <v>271</v>
      </c>
      <c r="C155" s="50" t="s">
        <v>259</v>
      </c>
      <c r="D155" s="73"/>
    </row>
    <row r="156" spans="1:4" s="100" customFormat="1" ht="27" customHeight="1" x14ac:dyDescent="0.2">
      <c r="A156" s="51">
        <v>14</v>
      </c>
      <c r="B156" s="73" t="s">
        <v>554</v>
      </c>
      <c r="C156" s="50" t="s">
        <v>259</v>
      </c>
      <c r="D156" s="73"/>
    </row>
    <row r="157" spans="1:4" s="100" customFormat="1" ht="26.25" customHeight="1" x14ac:dyDescent="0.2">
      <c r="A157" s="51">
        <v>15</v>
      </c>
      <c r="B157" s="73" t="s">
        <v>555</v>
      </c>
      <c r="C157" s="50" t="s">
        <v>259</v>
      </c>
      <c r="D157" s="73"/>
    </row>
    <row r="158" spans="1:4" s="100" customFormat="1" ht="21" customHeight="1" x14ac:dyDescent="0.2">
      <c r="A158" s="51">
        <v>16</v>
      </c>
      <c r="B158" s="73" t="s">
        <v>272</v>
      </c>
      <c r="C158" s="50" t="s">
        <v>259</v>
      </c>
      <c r="D158" s="73"/>
    </row>
    <row r="159" spans="1:4" s="100" customFormat="1" ht="51.75" customHeight="1" x14ac:dyDescent="0.2">
      <c r="A159" s="51"/>
      <c r="B159" s="128" t="s">
        <v>273</v>
      </c>
      <c r="C159" s="55" t="s">
        <v>259</v>
      </c>
      <c r="D159" s="128"/>
    </row>
    <row r="160" spans="1:4" s="100" customFormat="1" ht="30" customHeight="1" x14ac:dyDescent="0.2">
      <c r="A160" s="51">
        <v>17</v>
      </c>
      <c r="B160" s="128" t="s">
        <v>274</v>
      </c>
      <c r="C160" s="55" t="s">
        <v>259</v>
      </c>
      <c r="D160" s="128"/>
    </row>
    <row r="161" spans="1:5" s="100" customFormat="1" ht="34.5" customHeight="1" x14ac:dyDescent="0.2">
      <c r="A161" s="51">
        <v>18</v>
      </c>
      <c r="B161" s="73" t="s">
        <v>275</v>
      </c>
      <c r="C161" s="50" t="s">
        <v>259</v>
      </c>
      <c r="D161" s="73"/>
    </row>
    <row r="162" spans="1:5" s="100" customFormat="1" ht="27" customHeight="1" x14ac:dyDescent="0.2">
      <c r="A162" s="51">
        <v>19</v>
      </c>
      <c r="B162" s="73" t="s">
        <v>276</v>
      </c>
      <c r="C162" s="50" t="s">
        <v>259</v>
      </c>
      <c r="D162" s="73"/>
    </row>
    <row r="163" spans="1:5" s="100" customFormat="1" ht="42" customHeight="1" x14ac:dyDescent="0.2">
      <c r="A163" s="51">
        <v>20</v>
      </c>
      <c r="B163" s="73" t="s">
        <v>277</v>
      </c>
      <c r="C163" s="50" t="s">
        <v>259</v>
      </c>
      <c r="D163" s="73"/>
    </row>
    <row r="164" spans="1:5" s="100" customFormat="1" ht="42" customHeight="1" x14ac:dyDescent="0.2">
      <c r="A164" s="51">
        <v>21</v>
      </c>
      <c r="B164" s="73" t="s">
        <v>278</v>
      </c>
      <c r="C164" s="50" t="s">
        <v>259</v>
      </c>
      <c r="D164" s="73"/>
    </row>
    <row r="165" spans="1:5" s="100" customFormat="1" ht="18" customHeight="1" x14ac:dyDescent="0.2">
      <c r="A165" s="167"/>
      <c r="B165" s="126" t="s">
        <v>279</v>
      </c>
      <c r="C165" s="50" t="s">
        <v>259</v>
      </c>
      <c r="D165" s="126"/>
      <c r="E165" s="129"/>
    </row>
    <row r="166" spans="1:5" s="100" customFormat="1" ht="29.25" customHeight="1" x14ac:dyDescent="0.2">
      <c r="A166" s="167"/>
      <c r="B166" s="126" t="s">
        <v>280</v>
      </c>
      <c r="C166" s="50" t="s">
        <v>259</v>
      </c>
      <c r="D166" s="126"/>
    </row>
    <row r="167" spans="1:5" s="100" customFormat="1" ht="17.25" customHeight="1" x14ac:dyDescent="0.2">
      <c r="A167" s="167"/>
      <c r="B167" s="126" t="s">
        <v>281</v>
      </c>
      <c r="C167" s="50" t="s">
        <v>259</v>
      </c>
      <c r="D167" s="126"/>
    </row>
    <row r="168" spans="1:5" s="100" customFormat="1" ht="18" customHeight="1" x14ac:dyDescent="0.2">
      <c r="A168" s="167"/>
      <c r="B168" s="126" t="s">
        <v>282</v>
      </c>
      <c r="C168" s="50" t="s">
        <v>259</v>
      </c>
      <c r="D168" s="126"/>
    </row>
    <row r="169" spans="1:5" s="100" customFormat="1" ht="19.5" customHeight="1" x14ac:dyDescent="0.2">
      <c r="A169" s="167"/>
      <c r="B169" s="126" t="s">
        <v>283</v>
      </c>
      <c r="C169" s="50" t="s">
        <v>259</v>
      </c>
      <c r="D169" s="126"/>
    </row>
    <row r="170" spans="1:5" s="100" customFormat="1" ht="19.5" customHeight="1" x14ac:dyDescent="0.2">
      <c r="A170" s="167"/>
      <c r="B170" s="126" t="s">
        <v>284</v>
      </c>
      <c r="C170" s="50" t="s">
        <v>259</v>
      </c>
      <c r="D170" s="126"/>
    </row>
    <row r="171" spans="1:5" s="100" customFormat="1" ht="32.25" customHeight="1" x14ac:dyDescent="0.2">
      <c r="A171" s="51">
        <v>22</v>
      </c>
      <c r="B171" s="127" t="s">
        <v>285</v>
      </c>
      <c r="C171" s="55" t="s">
        <v>259</v>
      </c>
      <c r="D171" s="127"/>
    </row>
    <row r="172" spans="1:5" s="100" customFormat="1" ht="42" customHeight="1" x14ac:dyDescent="0.2">
      <c r="A172" s="130">
        <v>23</v>
      </c>
      <c r="B172" s="127" t="s">
        <v>286</v>
      </c>
      <c r="C172" s="55" t="s">
        <v>259</v>
      </c>
      <c r="D172" s="127"/>
    </row>
    <row r="173" spans="1:5" s="100" customFormat="1" ht="76.5" customHeight="1" x14ac:dyDescent="0.2">
      <c r="A173" s="130">
        <v>24</v>
      </c>
      <c r="B173" s="126" t="s">
        <v>287</v>
      </c>
      <c r="C173" s="50" t="s">
        <v>259</v>
      </c>
      <c r="D173" s="126"/>
    </row>
    <row r="174" spans="1:5" s="100" customFormat="1" ht="69" customHeight="1" x14ac:dyDescent="0.2">
      <c r="A174" s="51" t="s">
        <v>148</v>
      </c>
      <c r="B174" s="127" t="s">
        <v>463</v>
      </c>
      <c r="C174" s="55" t="s">
        <v>259</v>
      </c>
      <c r="D174" s="127"/>
    </row>
    <row r="175" spans="1:5" s="100" customFormat="1" x14ac:dyDescent="0.2"/>
    <row r="176" spans="1:5" s="100" customFormat="1" ht="37.5" customHeight="1" x14ac:dyDescent="0.2">
      <c r="B176" s="161" t="s">
        <v>288</v>
      </c>
      <c r="C176" s="161"/>
      <c r="D176" s="161"/>
    </row>
    <row r="177" spans="2:4" s="100" customFormat="1" ht="27" customHeight="1" x14ac:dyDescent="0.2">
      <c r="B177" s="168" t="s">
        <v>464</v>
      </c>
      <c r="C177" s="168"/>
      <c r="D177" s="168"/>
    </row>
    <row r="178" spans="2:4" s="100" customFormat="1" ht="12.75" customHeight="1" x14ac:dyDescent="0.2">
      <c r="B178" s="161" t="s">
        <v>556</v>
      </c>
      <c r="C178" s="161"/>
      <c r="D178" s="161"/>
    </row>
    <row r="179" spans="2:4" s="100" customFormat="1" x14ac:dyDescent="0.2">
      <c r="B179" s="161"/>
      <c r="C179" s="161"/>
      <c r="D179" s="161"/>
    </row>
    <row r="180" spans="2:4" s="100" customFormat="1" x14ac:dyDescent="0.2">
      <c r="B180" s="161"/>
      <c r="C180" s="161"/>
      <c r="D180" s="161"/>
    </row>
    <row r="181" spans="2:4" s="100" customFormat="1" x14ac:dyDescent="0.2">
      <c r="B181" s="161"/>
      <c r="C181" s="161"/>
      <c r="D181" s="161"/>
    </row>
    <row r="182" spans="2:4" s="100" customFormat="1" x14ac:dyDescent="0.2">
      <c r="B182" s="161"/>
      <c r="C182" s="161"/>
      <c r="D182" s="161"/>
    </row>
    <row r="183" spans="2:4" s="100" customFormat="1" x14ac:dyDescent="0.2">
      <c r="B183" s="161"/>
      <c r="C183" s="161"/>
      <c r="D183" s="161"/>
    </row>
    <row r="184" spans="2:4" s="100" customFormat="1" x14ac:dyDescent="0.2">
      <c r="B184" s="161"/>
      <c r="C184" s="161"/>
      <c r="D184" s="161"/>
    </row>
    <row r="185" spans="2:4" s="100" customFormat="1" x14ac:dyDescent="0.2">
      <c r="B185" s="161"/>
      <c r="C185" s="161"/>
      <c r="D185" s="161"/>
    </row>
    <row r="186" spans="2:4" s="100" customFormat="1" x14ac:dyDescent="0.2">
      <c r="B186" s="161"/>
      <c r="C186" s="161"/>
      <c r="D186" s="161"/>
    </row>
    <row r="187" spans="2:4" s="100" customFormat="1" x14ac:dyDescent="0.2">
      <c r="B187" s="161"/>
      <c r="C187" s="161"/>
      <c r="D187" s="161"/>
    </row>
    <row r="188" spans="2:4" s="100" customFormat="1" x14ac:dyDescent="0.2">
      <c r="B188" s="161"/>
      <c r="C188" s="161"/>
      <c r="D188" s="161"/>
    </row>
    <row r="189" spans="2:4" s="100" customFormat="1" x14ac:dyDescent="0.2">
      <c r="B189" s="161"/>
      <c r="C189" s="161"/>
      <c r="D189" s="161"/>
    </row>
    <row r="190" spans="2:4" s="100" customFormat="1" x14ac:dyDescent="0.2">
      <c r="B190" s="161"/>
      <c r="C190" s="161"/>
      <c r="D190" s="161"/>
    </row>
    <row r="191" spans="2:4" s="100" customFormat="1" ht="6.75" customHeight="1" x14ac:dyDescent="0.2">
      <c r="B191" s="161"/>
      <c r="C191" s="161"/>
      <c r="D191" s="161"/>
    </row>
    <row r="192" spans="2:4" s="100" customFormat="1" ht="91.5" customHeight="1" x14ac:dyDescent="0.2">
      <c r="B192" s="161" t="s">
        <v>289</v>
      </c>
      <c r="C192" s="161"/>
      <c r="D192" s="161"/>
    </row>
    <row r="193" spans="1:4" s="100" customFormat="1" x14ac:dyDescent="0.2">
      <c r="B193" s="161" t="s">
        <v>290</v>
      </c>
      <c r="C193" s="161"/>
      <c r="D193" s="161"/>
    </row>
    <row r="194" spans="1:4" s="100" customFormat="1" ht="14.25" customHeight="1" x14ac:dyDescent="0.2">
      <c r="B194" s="161"/>
      <c r="C194" s="161"/>
      <c r="D194" s="161"/>
    </row>
    <row r="195" spans="1:4" s="100" customFormat="1" ht="41.25" customHeight="1" x14ac:dyDescent="0.2">
      <c r="B195" s="161" t="s">
        <v>455</v>
      </c>
      <c r="C195" s="161"/>
      <c r="D195" s="161"/>
    </row>
    <row r="196" spans="1:4" s="100" customFormat="1" x14ac:dyDescent="0.2">
      <c r="B196" s="131" t="s">
        <v>291</v>
      </c>
    </row>
    <row r="197" spans="1:4" s="100" customFormat="1" x14ac:dyDescent="0.2">
      <c r="A197" s="52" t="s">
        <v>255</v>
      </c>
      <c r="B197" s="52" t="s">
        <v>292</v>
      </c>
      <c r="C197" s="53" t="s">
        <v>293</v>
      </c>
      <c r="D197" s="53" t="s">
        <v>294</v>
      </c>
    </row>
    <row r="198" spans="1:4" s="100" customFormat="1" ht="89.25" x14ac:dyDescent="0.2">
      <c r="A198" s="54">
        <v>1</v>
      </c>
      <c r="B198" s="56" t="s">
        <v>295</v>
      </c>
      <c r="C198" s="55" t="s">
        <v>454</v>
      </c>
      <c r="D198" s="54"/>
    </row>
    <row r="199" spans="1:4" s="100" customFormat="1" ht="25.5" x14ac:dyDescent="0.2">
      <c r="A199" s="54">
        <v>2</v>
      </c>
      <c r="B199" s="56" t="s">
        <v>296</v>
      </c>
      <c r="C199" s="55" t="s">
        <v>297</v>
      </c>
      <c r="D199" s="54"/>
    </row>
  </sheetData>
  <mergeCells count="15">
    <mergeCell ref="A2:J2"/>
    <mergeCell ref="E123:G123"/>
    <mergeCell ref="B125:J125"/>
    <mergeCell ref="B132:G132"/>
    <mergeCell ref="B193:D194"/>
    <mergeCell ref="B195:D195"/>
    <mergeCell ref="C130:G130"/>
    <mergeCell ref="A135:E135"/>
    <mergeCell ref="A137:E137"/>
    <mergeCell ref="A165:A170"/>
    <mergeCell ref="B176:D176"/>
    <mergeCell ref="B177:D177"/>
    <mergeCell ref="B178:D191"/>
    <mergeCell ref="B192:D192"/>
    <mergeCell ref="A136:E136"/>
  </mergeCells>
  <phoneticPr fontId="3" type="noConversion"/>
  <pageMargins left="0" right="0" top="0.39370078740157483" bottom="0.39370078740157483" header="0.51181102362204722" footer="0.51181102362204722"/>
  <pageSetup paperSize="9" scale="9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6"/>
  <sheetViews>
    <sheetView view="pageBreakPreview" zoomScale="60" zoomScaleNormal="100" workbookViewId="0">
      <selection activeCell="C26" sqref="C26:J26"/>
    </sheetView>
  </sheetViews>
  <sheetFormatPr defaultRowHeight="12.75" x14ac:dyDescent="0.2"/>
  <cols>
    <col min="1" max="1" width="5.42578125" style="81" customWidth="1"/>
    <col min="2" max="2" width="48.28515625" style="80" customWidth="1"/>
    <col min="3" max="3" width="13" style="81" customWidth="1"/>
    <col min="4" max="4" width="6.42578125" style="81" customWidth="1"/>
    <col min="5" max="5" width="11" style="81" customWidth="1"/>
    <col min="6" max="6" width="6.28515625" style="81" customWidth="1"/>
    <col min="7" max="7" width="11" style="82" customWidth="1"/>
    <col min="8" max="8" width="14.85546875" style="82" customWidth="1"/>
    <col min="9" max="9" width="14" style="82" customWidth="1"/>
    <col min="10" max="10" width="15.42578125" style="82" customWidth="1"/>
    <col min="11" max="78" width="9.140625" style="84"/>
    <col min="79" max="16384" width="9.140625" style="80"/>
  </cols>
  <sheetData>
    <row r="1" spans="1:78" x14ac:dyDescent="0.2">
      <c r="H1" s="83"/>
    </row>
    <row r="2" spans="1:78" x14ac:dyDescent="0.2">
      <c r="A2" s="179" t="s">
        <v>120</v>
      </c>
      <c r="B2" s="179"/>
      <c r="H2" s="132"/>
      <c r="I2" s="133"/>
      <c r="J2" s="133"/>
    </row>
    <row r="3" spans="1:78" ht="41.25" customHeight="1" x14ac:dyDescent="0.2">
      <c r="A3" s="177" t="s">
        <v>92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78" x14ac:dyDescent="0.2">
      <c r="A4" s="177" t="s">
        <v>133</v>
      </c>
      <c r="B4" s="177"/>
      <c r="C4" s="177"/>
      <c r="D4" s="177"/>
      <c r="E4" s="177"/>
    </row>
    <row r="5" spans="1:78" ht="64.5" x14ac:dyDescent="0.2">
      <c r="A5" s="74" t="s">
        <v>0</v>
      </c>
      <c r="B5" s="74" t="s">
        <v>1</v>
      </c>
      <c r="C5" s="75" t="s">
        <v>8</v>
      </c>
      <c r="D5" s="75" t="s">
        <v>9</v>
      </c>
      <c r="E5" s="75" t="s">
        <v>2</v>
      </c>
      <c r="F5" s="85" t="s">
        <v>10</v>
      </c>
      <c r="G5" s="70" t="s">
        <v>106</v>
      </c>
      <c r="H5" s="70" t="s">
        <v>3</v>
      </c>
      <c r="I5" s="70" t="s">
        <v>107</v>
      </c>
      <c r="J5" s="70" t="s">
        <v>4</v>
      </c>
    </row>
    <row r="6" spans="1:78" x14ac:dyDescent="0.2">
      <c r="A6" s="134">
        <v>1</v>
      </c>
      <c r="B6" s="73" t="s">
        <v>93</v>
      </c>
      <c r="C6" s="40" t="s">
        <v>11</v>
      </c>
      <c r="D6" s="28">
        <v>1</v>
      </c>
      <c r="E6" s="135"/>
      <c r="F6" s="136"/>
      <c r="G6" s="135"/>
      <c r="H6" s="23"/>
      <c r="I6" s="23"/>
      <c r="J6" s="23"/>
    </row>
    <row r="7" spans="1:78" x14ac:dyDescent="0.2">
      <c r="A7" s="134">
        <v>2</v>
      </c>
      <c r="B7" s="73" t="s">
        <v>94</v>
      </c>
      <c r="C7" s="40" t="s">
        <v>11</v>
      </c>
      <c r="D7" s="28">
        <v>3</v>
      </c>
      <c r="E7" s="135"/>
      <c r="F7" s="136"/>
      <c r="G7" s="135"/>
      <c r="H7" s="23"/>
      <c r="I7" s="23"/>
      <c r="J7" s="23"/>
    </row>
    <row r="8" spans="1:78" x14ac:dyDescent="0.2">
      <c r="A8" s="134">
        <v>3</v>
      </c>
      <c r="B8" s="73" t="s">
        <v>95</v>
      </c>
      <c r="C8" s="40" t="s">
        <v>11</v>
      </c>
      <c r="D8" s="28">
        <v>3</v>
      </c>
      <c r="E8" s="135"/>
      <c r="F8" s="136"/>
      <c r="G8" s="135"/>
      <c r="H8" s="23"/>
      <c r="I8" s="23"/>
      <c r="J8" s="23"/>
    </row>
    <row r="9" spans="1:78" x14ac:dyDescent="0.2">
      <c r="A9" s="134">
        <v>4</v>
      </c>
      <c r="B9" s="73" t="s">
        <v>96</v>
      </c>
      <c r="C9" s="40" t="s">
        <v>11</v>
      </c>
      <c r="D9" s="28">
        <v>2</v>
      </c>
      <c r="E9" s="135"/>
      <c r="F9" s="136"/>
      <c r="G9" s="135"/>
      <c r="H9" s="23"/>
      <c r="I9" s="23"/>
      <c r="J9" s="23"/>
    </row>
    <row r="10" spans="1:78" x14ac:dyDescent="0.2">
      <c r="A10" s="134">
        <v>5</v>
      </c>
      <c r="B10" s="73" t="s">
        <v>97</v>
      </c>
      <c r="C10" s="40" t="s">
        <v>11</v>
      </c>
      <c r="D10" s="28">
        <v>2</v>
      </c>
      <c r="E10" s="135"/>
      <c r="F10" s="136"/>
      <c r="G10" s="135"/>
      <c r="H10" s="23"/>
      <c r="I10" s="23"/>
      <c r="J10" s="23"/>
    </row>
    <row r="11" spans="1:78" x14ac:dyDescent="0.2">
      <c r="A11" s="134">
        <v>6</v>
      </c>
      <c r="B11" s="73" t="s">
        <v>144</v>
      </c>
      <c r="C11" s="40" t="s">
        <v>11</v>
      </c>
      <c r="D11" s="28">
        <v>2</v>
      </c>
      <c r="E11" s="135"/>
      <c r="F11" s="136"/>
      <c r="G11" s="135"/>
      <c r="H11" s="23"/>
      <c r="I11" s="23"/>
      <c r="J11" s="23"/>
    </row>
    <row r="12" spans="1:78" x14ac:dyDescent="0.2">
      <c r="A12" s="134">
        <v>7</v>
      </c>
      <c r="B12" s="73" t="s">
        <v>98</v>
      </c>
      <c r="C12" s="40" t="s">
        <v>11</v>
      </c>
      <c r="D12" s="28">
        <v>3</v>
      </c>
      <c r="E12" s="135"/>
      <c r="F12" s="136"/>
      <c r="G12" s="135"/>
      <c r="H12" s="23"/>
      <c r="I12" s="23"/>
      <c r="J12" s="23"/>
    </row>
    <row r="13" spans="1:78" x14ac:dyDescent="0.2">
      <c r="A13" s="134">
        <v>8</v>
      </c>
      <c r="B13" s="73" t="s">
        <v>99</v>
      </c>
      <c r="C13" s="40" t="s">
        <v>11</v>
      </c>
      <c r="D13" s="28">
        <v>8</v>
      </c>
      <c r="E13" s="135"/>
      <c r="F13" s="136"/>
      <c r="G13" s="135"/>
      <c r="H13" s="23"/>
      <c r="I13" s="23"/>
      <c r="J13" s="23"/>
    </row>
    <row r="14" spans="1:78" x14ac:dyDescent="0.2">
      <c r="A14" s="134">
        <v>9</v>
      </c>
      <c r="B14" s="73" t="s">
        <v>100</v>
      </c>
      <c r="C14" s="40" t="s">
        <v>11</v>
      </c>
      <c r="D14" s="28">
        <v>12</v>
      </c>
      <c r="E14" s="135"/>
      <c r="F14" s="136"/>
      <c r="G14" s="135"/>
      <c r="H14" s="23"/>
      <c r="I14" s="23"/>
      <c r="J14" s="23"/>
    </row>
    <row r="15" spans="1:78" s="100" customFormat="1" x14ac:dyDescent="0.2">
      <c r="A15" s="134">
        <v>10</v>
      </c>
      <c r="B15" s="73" t="s">
        <v>128</v>
      </c>
      <c r="C15" s="40" t="s">
        <v>11</v>
      </c>
      <c r="D15" s="28">
        <v>6</v>
      </c>
      <c r="E15" s="135"/>
      <c r="F15" s="136"/>
      <c r="G15" s="135"/>
      <c r="H15" s="23"/>
      <c r="I15" s="23"/>
      <c r="J15" s="23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</row>
    <row r="16" spans="1:78" s="100" customFormat="1" x14ac:dyDescent="0.2">
      <c r="A16" s="134">
        <v>11</v>
      </c>
      <c r="B16" s="73" t="s">
        <v>129</v>
      </c>
      <c r="C16" s="40" t="s">
        <v>11</v>
      </c>
      <c r="D16" s="28">
        <v>6</v>
      </c>
      <c r="E16" s="135"/>
      <c r="F16" s="136"/>
      <c r="G16" s="135"/>
      <c r="H16" s="23"/>
      <c r="I16" s="23"/>
      <c r="J16" s="23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84"/>
      <c r="BY16" s="84"/>
      <c r="BZ16" s="84"/>
    </row>
    <row r="17" spans="1:10" x14ac:dyDescent="0.2">
      <c r="A17" s="134">
        <v>12</v>
      </c>
      <c r="B17" s="73" t="s">
        <v>101</v>
      </c>
      <c r="C17" s="40" t="s">
        <v>11</v>
      </c>
      <c r="D17" s="28">
        <v>6</v>
      </c>
      <c r="E17" s="135"/>
      <c r="F17" s="136"/>
      <c r="G17" s="135"/>
      <c r="H17" s="23"/>
      <c r="I17" s="23"/>
      <c r="J17" s="23"/>
    </row>
    <row r="18" spans="1:10" x14ac:dyDescent="0.2">
      <c r="A18" s="134">
        <v>13</v>
      </c>
      <c r="B18" s="73" t="s">
        <v>102</v>
      </c>
      <c r="C18" s="40" t="s">
        <v>11</v>
      </c>
      <c r="D18" s="28">
        <v>2</v>
      </c>
      <c r="E18" s="135"/>
      <c r="F18" s="136"/>
      <c r="G18" s="135"/>
      <c r="H18" s="23"/>
      <c r="I18" s="23"/>
      <c r="J18" s="23"/>
    </row>
    <row r="19" spans="1:10" x14ac:dyDescent="0.2">
      <c r="A19" s="134">
        <v>14</v>
      </c>
      <c r="B19" s="73" t="s">
        <v>103</v>
      </c>
      <c r="C19" s="40" t="s">
        <v>11</v>
      </c>
      <c r="D19" s="28">
        <v>5</v>
      </c>
      <c r="E19" s="135"/>
      <c r="F19" s="136"/>
      <c r="G19" s="135"/>
      <c r="H19" s="23"/>
      <c r="I19" s="23"/>
      <c r="J19" s="23"/>
    </row>
    <row r="20" spans="1:10" x14ac:dyDescent="0.2">
      <c r="A20" s="134">
        <v>15</v>
      </c>
      <c r="B20" s="73" t="s">
        <v>111</v>
      </c>
      <c r="C20" s="40" t="s">
        <v>11</v>
      </c>
      <c r="D20" s="28">
        <v>8</v>
      </c>
      <c r="E20" s="135"/>
      <c r="F20" s="136"/>
      <c r="G20" s="135"/>
      <c r="H20" s="23"/>
      <c r="I20" s="23"/>
      <c r="J20" s="23"/>
    </row>
    <row r="21" spans="1:10" x14ac:dyDescent="0.2">
      <c r="A21" s="134">
        <v>16</v>
      </c>
      <c r="B21" s="73" t="s">
        <v>104</v>
      </c>
      <c r="C21" s="40" t="s">
        <v>11</v>
      </c>
      <c r="D21" s="28">
        <v>1</v>
      </c>
      <c r="E21" s="135"/>
      <c r="F21" s="136"/>
      <c r="G21" s="135"/>
      <c r="H21" s="23"/>
      <c r="I21" s="23"/>
      <c r="J21" s="23"/>
    </row>
    <row r="22" spans="1:10" x14ac:dyDescent="0.2">
      <c r="A22" s="134">
        <v>17</v>
      </c>
      <c r="B22" s="67" t="s">
        <v>105</v>
      </c>
      <c r="C22" s="43" t="s">
        <v>11</v>
      </c>
      <c r="D22" s="28">
        <v>1</v>
      </c>
      <c r="E22" s="135"/>
      <c r="F22" s="136"/>
      <c r="G22" s="135"/>
      <c r="H22" s="23"/>
      <c r="I22" s="23"/>
      <c r="J22" s="23"/>
    </row>
    <row r="23" spans="1:10" x14ac:dyDescent="0.2">
      <c r="A23" s="113">
        <v>18</v>
      </c>
      <c r="B23" s="73" t="s">
        <v>136</v>
      </c>
      <c r="C23" s="42" t="s">
        <v>11</v>
      </c>
      <c r="D23" s="25">
        <v>20</v>
      </c>
      <c r="E23" s="135"/>
      <c r="F23" s="136"/>
      <c r="G23" s="135"/>
      <c r="H23" s="23"/>
      <c r="I23" s="23"/>
      <c r="J23" s="23"/>
    </row>
    <row r="24" spans="1:10" x14ac:dyDescent="0.2">
      <c r="A24" s="113">
        <v>19</v>
      </c>
      <c r="B24" s="73" t="s">
        <v>137</v>
      </c>
      <c r="C24" s="42" t="s">
        <v>11</v>
      </c>
      <c r="D24" s="25">
        <v>4</v>
      </c>
      <c r="E24" s="135"/>
      <c r="F24" s="136"/>
      <c r="G24" s="135"/>
      <c r="H24" s="23"/>
      <c r="I24" s="23"/>
      <c r="J24" s="23"/>
    </row>
    <row r="25" spans="1:10" x14ac:dyDescent="0.2">
      <c r="A25" s="113">
        <v>20</v>
      </c>
      <c r="B25" s="73" t="s">
        <v>138</v>
      </c>
      <c r="C25" s="156" t="s">
        <v>11</v>
      </c>
      <c r="D25" s="28">
        <v>2</v>
      </c>
      <c r="E25" s="157"/>
      <c r="F25" s="158"/>
      <c r="G25" s="157"/>
      <c r="H25" s="29"/>
      <c r="I25" s="29"/>
      <c r="J25" s="29"/>
    </row>
    <row r="26" spans="1:10" x14ac:dyDescent="0.2">
      <c r="C26" s="178" t="s">
        <v>121</v>
      </c>
      <c r="D26" s="178"/>
      <c r="E26" s="178"/>
      <c r="F26" s="178"/>
      <c r="G26" s="178"/>
      <c r="H26" s="118">
        <f>SUM(H6:H22)</f>
        <v>0</v>
      </c>
      <c r="I26" s="118">
        <f t="shared" ref="I26" si="0">J26-H26</f>
        <v>0</v>
      </c>
      <c r="J26" s="118">
        <f t="shared" ref="J26" si="1">H26*108%</f>
        <v>0</v>
      </c>
    </row>
  </sheetData>
  <mergeCells count="4">
    <mergeCell ref="A4:E4"/>
    <mergeCell ref="C26:G26"/>
    <mergeCell ref="A3:J3"/>
    <mergeCell ref="A2:B2"/>
  </mergeCells>
  <pageMargins left="0" right="0" top="0.39370078740157483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59"/>
  <sheetViews>
    <sheetView view="pageBreakPreview" topLeftCell="G82" zoomScale="60" zoomScaleNormal="100" workbookViewId="0">
      <selection activeCell="K126" sqref="K126"/>
    </sheetView>
  </sheetViews>
  <sheetFormatPr defaultRowHeight="12.75" x14ac:dyDescent="0.2"/>
  <cols>
    <col min="1" max="1" width="5.7109375" style="100" customWidth="1"/>
    <col min="2" max="2" width="43.7109375" style="100" customWidth="1"/>
    <col min="3" max="3" width="13.140625" style="138" customWidth="1"/>
    <col min="4" max="4" width="10.28515625" style="138" customWidth="1"/>
    <col min="5" max="5" width="11.5703125" style="100" customWidth="1"/>
    <col min="6" max="7" width="9.140625" style="138"/>
    <col min="8" max="8" width="12.28515625" style="138" bestFit="1" customWidth="1"/>
    <col min="9" max="9" width="11.140625" style="100" customWidth="1"/>
    <col min="10" max="10" width="12.85546875" style="100" customWidth="1"/>
    <col min="11" max="16384" width="9.140625" style="100"/>
  </cols>
  <sheetData>
    <row r="1" spans="1:10" x14ac:dyDescent="0.2">
      <c r="A1" s="184" t="s">
        <v>249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10" x14ac:dyDescent="0.2">
      <c r="A2" s="137" t="s">
        <v>524</v>
      </c>
    </row>
    <row r="3" spans="1:10" ht="51" x14ac:dyDescent="0.2">
      <c r="A3" s="139" t="s">
        <v>298</v>
      </c>
      <c r="B3" s="140" t="s">
        <v>299</v>
      </c>
      <c r="C3" s="140" t="s">
        <v>300</v>
      </c>
      <c r="D3" s="140" t="s">
        <v>301</v>
      </c>
      <c r="E3" s="140" t="s">
        <v>302</v>
      </c>
      <c r="F3" s="140" t="s">
        <v>10</v>
      </c>
      <c r="G3" s="140" t="s">
        <v>303</v>
      </c>
      <c r="H3" s="140" t="s">
        <v>304</v>
      </c>
      <c r="I3" s="140" t="s">
        <v>107</v>
      </c>
      <c r="J3" s="140" t="s">
        <v>305</v>
      </c>
    </row>
    <row r="4" spans="1:10" x14ac:dyDescent="0.2">
      <c r="A4" s="139" t="s">
        <v>66</v>
      </c>
      <c r="B4" s="198" t="s">
        <v>306</v>
      </c>
      <c r="C4" s="198"/>
      <c r="D4" s="198"/>
      <c r="E4" s="198"/>
      <c r="F4" s="198"/>
      <c r="G4" s="198"/>
      <c r="H4" s="198"/>
      <c r="I4" s="198"/>
      <c r="J4" s="141"/>
    </row>
    <row r="5" spans="1:10" x14ac:dyDescent="0.2">
      <c r="A5" s="127" t="s">
        <v>307</v>
      </c>
      <c r="B5" s="128" t="s">
        <v>308</v>
      </c>
      <c r="C5" s="55" t="s">
        <v>309</v>
      </c>
      <c r="D5" s="55">
        <v>22</v>
      </c>
      <c r="E5" s="57"/>
      <c r="F5" s="58"/>
      <c r="G5" s="59"/>
      <c r="H5" s="59"/>
      <c r="I5" s="60"/>
      <c r="J5" s="60"/>
    </row>
    <row r="6" spans="1:10" x14ac:dyDescent="0.2">
      <c r="A6" s="127" t="s">
        <v>310</v>
      </c>
      <c r="B6" s="128" t="s">
        <v>311</v>
      </c>
      <c r="C6" s="55" t="s">
        <v>309</v>
      </c>
      <c r="D6" s="55">
        <v>22</v>
      </c>
      <c r="E6" s="57"/>
      <c r="F6" s="58"/>
      <c r="G6" s="59"/>
      <c r="H6" s="59"/>
      <c r="I6" s="60"/>
      <c r="J6" s="60"/>
    </row>
    <row r="7" spans="1:10" x14ac:dyDescent="0.2">
      <c r="A7" s="127" t="s">
        <v>312</v>
      </c>
      <c r="B7" s="128" t="s">
        <v>313</v>
      </c>
      <c r="C7" s="55" t="s">
        <v>309</v>
      </c>
      <c r="D7" s="55">
        <v>22</v>
      </c>
      <c r="E7" s="57"/>
      <c r="F7" s="58"/>
      <c r="G7" s="59"/>
      <c r="H7" s="59"/>
      <c r="I7" s="60"/>
      <c r="J7" s="60"/>
    </row>
    <row r="8" spans="1:10" x14ac:dyDescent="0.2">
      <c r="A8" s="127" t="s">
        <v>314</v>
      </c>
      <c r="B8" s="128" t="s">
        <v>315</v>
      </c>
      <c r="C8" s="55" t="s">
        <v>309</v>
      </c>
      <c r="D8" s="55">
        <v>30</v>
      </c>
      <c r="E8" s="57"/>
      <c r="F8" s="58"/>
      <c r="G8" s="59"/>
      <c r="H8" s="59"/>
      <c r="I8" s="60"/>
      <c r="J8" s="60"/>
    </row>
    <row r="9" spans="1:10" x14ac:dyDescent="0.2">
      <c r="A9" s="127" t="s">
        <v>316</v>
      </c>
      <c r="B9" s="128" t="s">
        <v>317</v>
      </c>
      <c r="C9" s="55" t="s">
        <v>309</v>
      </c>
      <c r="D9" s="55">
        <v>35</v>
      </c>
      <c r="E9" s="57"/>
      <c r="F9" s="58"/>
      <c r="G9" s="59"/>
      <c r="H9" s="59"/>
      <c r="I9" s="60"/>
      <c r="J9" s="60"/>
    </row>
    <row r="10" spans="1:10" x14ac:dyDescent="0.2">
      <c r="A10" s="139" t="s">
        <v>67</v>
      </c>
      <c r="B10" s="197" t="s">
        <v>318</v>
      </c>
      <c r="C10" s="197"/>
      <c r="D10" s="197"/>
      <c r="E10" s="197"/>
      <c r="F10" s="197"/>
      <c r="G10" s="197"/>
      <c r="H10" s="197"/>
      <c r="I10" s="197"/>
      <c r="J10" s="197"/>
    </row>
    <row r="11" spans="1:10" ht="25.5" x14ac:dyDescent="0.2">
      <c r="A11" s="127" t="s">
        <v>319</v>
      </c>
      <c r="B11" s="128" t="s">
        <v>465</v>
      </c>
      <c r="C11" s="55" t="s">
        <v>309</v>
      </c>
      <c r="D11" s="55">
        <v>24</v>
      </c>
      <c r="E11" s="57"/>
      <c r="F11" s="58"/>
      <c r="G11" s="59"/>
      <c r="H11" s="59"/>
      <c r="I11" s="60"/>
      <c r="J11" s="60"/>
    </row>
    <row r="12" spans="1:10" ht="25.5" x14ac:dyDescent="0.2">
      <c r="A12" s="127" t="s">
        <v>319</v>
      </c>
      <c r="B12" s="128" t="s">
        <v>466</v>
      </c>
      <c r="C12" s="55" t="s">
        <v>309</v>
      </c>
      <c r="D12" s="55">
        <v>24</v>
      </c>
      <c r="E12" s="57"/>
      <c r="F12" s="58"/>
      <c r="G12" s="59"/>
      <c r="H12" s="59"/>
      <c r="I12" s="60"/>
      <c r="J12" s="60"/>
    </row>
    <row r="13" spans="1:10" x14ac:dyDescent="0.2">
      <c r="A13" s="139" t="s">
        <v>68</v>
      </c>
      <c r="B13" s="197" t="s">
        <v>320</v>
      </c>
      <c r="C13" s="197"/>
      <c r="D13" s="197"/>
      <c r="E13" s="197"/>
      <c r="F13" s="197"/>
      <c r="G13" s="197"/>
      <c r="H13" s="197"/>
      <c r="I13" s="197"/>
      <c r="J13" s="197"/>
    </row>
    <row r="14" spans="1:10" s="84" customFormat="1" x14ac:dyDescent="0.2">
      <c r="A14" s="142" t="s">
        <v>321</v>
      </c>
      <c r="B14" s="91" t="s">
        <v>467</v>
      </c>
      <c r="C14" s="61" t="s">
        <v>309</v>
      </c>
      <c r="D14" s="61">
        <v>6</v>
      </c>
      <c r="E14" s="62"/>
      <c r="F14" s="63"/>
      <c r="G14" s="64"/>
      <c r="H14" s="64"/>
      <c r="I14" s="65"/>
      <c r="J14" s="65"/>
    </row>
    <row r="15" spans="1:10" ht="25.5" x14ac:dyDescent="0.2">
      <c r="A15" s="142" t="s">
        <v>322</v>
      </c>
      <c r="B15" s="128" t="s">
        <v>468</v>
      </c>
      <c r="C15" s="55" t="s">
        <v>309</v>
      </c>
      <c r="D15" s="55">
        <v>24</v>
      </c>
      <c r="E15" s="57"/>
      <c r="F15" s="58"/>
      <c r="G15" s="59"/>
      <c r="H15" s="59"/>
      <c r="I15" s="60"/>
      <c r="J15" s="60"/>
    </row>
    <row r="16" spans="1:10" ht="25.5" x14ac:dyDescent="0.2">
      <c r="A16" s="142" t="s">
        <v>323</v>
      </c>
      <c r="B16" s="128" t="s">
        <v>469</v>
      </c>
      <c r="C16" s="55" t="s">
        <v>309</v>
      </c>
      <c r="D16" s="55">
        <v>12</v>
      </c>
      <c r="E16" s="57"/>
      <c r="F16" s="58"/>
      <c r="G16" s="59"/>
      <c r="H16" s="59"/>
      <c r="I16" s="60"/>
      <c r="J16" s="60"/>
    </row>
    <row r="17" spans="1:14" s="84" customFormat="1" x14ac:dyDescent="0.2">
      <c r="A17" s="142" t="s">
        <v>324</v>
      </c>
      <c r="B17" s="91" t="s">
        <v>470</v>
      </c>
      <c r="C17" s="61" t="s">
        <v>309</v>
      </c>
      <c r="D17" s="61">
        <v>5</v>
      </c>
      <c r="E17" s="62"/>
      <c r="F17" s="63"/>
      <c r="G17" s="64"/>
      <c r="H17" s="64"/>
      <c r="I17" s="65"/>
      <c r="J17" s="65"/>
    </row>
    <row r="18" spans="1:14" x14ac:dyDescent="0.2">
      <c r="A18" s="142" t="s">
        <v>325</v>
      </c>
      <c r="B18" s="128" t="s">
        <v>471</v>
      </c>
      <c r="C18" s="55" t="s">
        <v>309</v>
      </c>
      <c r="D18" s="55">
        <v>8</v>
      </c>
      <c r="E18" s="57"/>
      <c r="F18" s="58"/>
      <c r="G18" s="59"/>
      <c r="H18" s="59"/>
      <c r="I18" s="60"/>
      <c r="J18" s="60"/>
    </row>
    <row r="19" spans="1:14" x14ac:dyDescent="0.2">
      <c r="A19" s="142" t="s">
        <v>326</v>
      </c>
      <c r="B19" s="128" t="s">
        <v>472</v>
      </c>
      <c r="C19" s="55" t="s">
        <v>309</v>
      </c>
      <c r="D19" s="55">
        <v>3</v>
      </c>
      <c r="E19" s="57"/>
      <c r="F19" s="58"/>
      <c r="G19" s="59"/>
      <c r="H19" s="59"/>
      <c r="I19" s="60"/>
      <c r="J19" s="60"/>
    </row>
    <row r="20" spans="1:14" x14ac:dyDescent="0.2">
      <c r="A20" s="142" t="s">
        <v>327</v>
      </c>
      <c r="B20" s="128" t="s">
        <v>473</v>
      </c>
      <c r="C20" s="55" t="s">
        <v>309</v>
      </c>
      <c r="D20" s="55">
        <v>5</v>
      </c>
      <c r="E20" s="57"/>
      <c r="F20" s="58"/>
      <c r="G20" s="59"/>
      <c r="H20" s="59"/>
      <c r="I20" s="60"/>
      <c r="J20" s="60"/>
    </row>
    <row r="21" spans="1:14" x14ac:dyDescent="0.2">
      <c r="A21" s="142" t="s">
        <v>328</v>
      </c>
      <c r="B21" s="128" t="s">
        <v>474</v>
      </c>
      <c r="C21" s="55" t="s">
        <v>309</v>
      </c>
      <c r="D21" s="55">
        <v>2</v>
      </c>
      <c r="E21" s="57"/>
      <c r="F21" s="58"/>
      <c r="G21" s="59"/>
      <c r="H21" s="59"/>
      <c r="I21" s="60"/>
      <c r="J21" s="60"/>
    </row>
    <row r="22" spans="1:14" x14ac:dyDescent="0.2">
      <c r="A22" s="142" t="s">
        <v>329</v>
      </c>
      <c r="B22" s="128" t="s">
        <v>475</v>
      </c>
      <c r="C22" s="55" t="s">
        <v>309</v>
      </c>
      <c r="D22" s="55">
        <v>10</v>
      </c>
      <c r="E22" s="57"/>
      <c r="F22" s="58"/>
      <c r="G22" s="59"/>
      <c r="H22" s="59"/>
      <c r="I22" s="60"/>
      <c r="J22" s="60"/>
    </row>
    <row r="23" spans="1:14" x14ac:dyDescent="0.2">
      <c r="A23" s="142" t="s">
        <v>330</v>
      </c>
      <c r="B23" s="128" t="s">
        <v>476</v>
      </c>
      <c r="C23" s="55" t="s">
        <v>309</v>
      </c>
      <c r="D23" s="55">
        <v>6</v>
      </c>
      <c r="E23" s="57"/>
      <c r="F23" s="58"/>
      <c r="G23" s="59"/>
      <c r="H23" s="59"/>
      <c r="I23" s="60"/>
      <c r="J23" s="60"/>
    </row>
    <row r="24" spans="1:14" x14ac:dyDescent="0.2">
      <c r="A24" s="142" t="s">
        <v>331</v>
      </c>
      <c r="B24" s="128" t="s">
        <v>477</v>
      </c>
      <c r="C24" s="55" t="s">
        <v>309</v>
      </c>
      <c r="D24" s="55">
        <v>6</v>
      </c>
      <c r="E24" s="57"/>
      <c r="F24" s="58"/>
      <c r="G24" s="59"/>
      <c r="H24" s="59"/>
      <c r="I24" s="60"/>
      <c r="J24" s="60"/>
    </row>
    <row r="25" spans="1:14" x14ac:dyDescent="0.2">
      <c r="A25" s="142" t="s">
        <v>332</v>
      </c>
      <c r="B25" s="128" t="s">
        <v>478</v>
      </c>
      <c r="C25" s="55" t="s">
        <v>309</v>
      </c>
      <c r="D25" s="55">
        <v>24</v>
      </c>
      <c r="E25" s="57"/>
      <c r="F25" s="58"/>
      <c r="G25" s="59"/>
      <c r="H25" s="59"/>
      <c r="I25" s="60"/>
      <c r="J25" s="60"/>
    </row>
    <row r="26" spans="1:14" x14ac:dyDescent="0.2">
      <c r="A26" s="142" t="s">
        <v>333</v>
      </c>
      <c r="B26" s="128" t="s">
        <v>334</v>
      </c>
      <c r="C26" s="55" t="s">
        <v>309</v>
      </c>
      <c r="D26" s="55">
        <v>15</v>
      </c>
      <c r="E26" s="57"/>
      <c r="F26" s="58"/>
      <c r="G26" s="59"/>
      <c r="H26" s="59"/>
      <c r="I26" s="60"/>
      <c r="J26" s="60"/>
    </row>
    <row r="27" spans="1:14" x14ac:dyDescent="0.2">
      <c r="A27" s="142" t="s">
        <v>335</v>
      </c>
      <c r="B27" s="128" t="s">
        <v>479</v>
      </c>
      <c r="C27" s="55" t="s">
        <v>309</v>
      </c>
      <c r="D27" s="55">
        <v>8</v>
      </c>
      <c r="E27" s="57"/>
      <c r="F27" s="58"/>
      <c r="G27" s="59"/>
      <c r="H27" s="59"/>
      <c r="I27" s="60"/>
      <c r="J27" s="60"/>
    </row>
    <row r="28" spans="1:14" x14ac:dyDescent="0.2">
      <c r="A28" s="142" t="s">
        <v>336</v>
      </c>
      <c r="B28" s="128" t="s">
        <v>480</v>
      </c>
      <c r="C28" s="55" t="s">
        <v>309</v>
      </c>
      <c r="D28" s="55">
        <v>24</v>
      </c>
      <c r="E28" s="57"/>
      <c r="F28" s="58"/>
      <c r="G28" s="59"/>
      <c r="H28" s="59"/>
      <c r="I28" s="60"/>
      <c r="J28" s="60"/>
    </row>
    <row r="29" spans="1:14" x14ac:dyDescent="0.2">
      <c r="A29" s="142" t="s">
        <v>337</v>
      </c>
      <c r="B29" s="128" t="s">
        <v>481</v>
      </c>
      <c r="C29" s="55" t="s">
        <v>309</v>
      </c>
      <c r="D29" s="55">
        <v>5</v>
      </c>
      <c r="E29" s="57"/>
      <c r="F29" s="58"/>
      <c r="G29" s="59"/>
      <c r="H29" s="59"/>
      <c r="I29" s="60"/>
      <c r="J29" s="60"/>
      <c r="N29" s="84"/>
    </row>
    <row r="30" spans="1:14" x14ac:dyDescent="0.2">
      <c r="A30" s="142" t="s">
        <v>338</v>
      </c>
      <c r="B30" s="128" t="s">
        <v>482</v>
      </c>
      <c r="C30" s="55" t="s">
        <v>309</v>
      </c>
      <c r="D30" s="55">
        <v>10</v>
      </c>
      <c r="E30" s="57"/>
      <c r="F30" s="58"/>
      <c r="G30" s="59"/>
      <c r="H30" s="59"/>
      <c r="I30" s="60"/>
      <c r="J30" s="60"/>
    </row>
    <row r="31" spans="1:14" s="84" customFormat="1" x14ac:dyDescent="0.2">
      <c r="A31" s="142" t="s">
        <v>339</v>
      </c>
      <c r="B31" s="91" t="s">
        <v>483</v>
      </c>
      <c r="C31" s="61" t="s">
        <v>309</v>
      </c>
      <c r="D31" s="61">
        <v>24</v>
      </c>
      <c r="E31" s="62"/>
      <c r="F31" s="63"/>
      <c r="G31" s="64"/>
      <c r="H31" s="64"/>
      <c r="I31" s="65"/>
      <c r="J31" s="65"/>
    </row>
    <row r="32" spans="1:14" x14ac:dyDescent="0.2">
      <c r="A32" s="142" t="s">
        <v>340</v>
      </c>
      <c r="B32" s="128" t="s">
        <v>484</v>
      </c>
      <c r="C32" s="55" t="s">
        <v>309</v>
      </c>
      <c r="D32" s="55">
        <v>2</v>
      </c>
      <c r="E32" s="57"/>
      <c r="F32" s="58"/>
      <c r="G32" s="59"/>
      <c r="H32" s="59"/>
      <c r="I32" s="60"/>
      <c r="J32" s="60"/>
    </row>
    <row r="33" spans="1:10" x14ac:dyDescent="0.2">
      <c r="A33" s="142" t="s">
        <v>341</v>
      </c>
      <c r="B33" s="128" t="s">
        <v>485</v>
      </c>
      <c r="C33" s="55" t="s">
        <v>309</v>
      </c>
      <c r="D33" s="55">
        <v>8</v>
      </c>
      <c r="E33" s="57"/>
      <c r="F33" s="58"/>
      <c r="G33" s="59"/>
      <c r="H33" s="59"/>
      <c r="I33" s="60"/>
      <c r="J33" s="60"/>
    </row>
    <row r="34" spans="1:10" x14ac:dyDescent="0.2">
      <c r="A34" s="142" t="s">
        <v>342</v>
      </c>
      <c r="B34" s="128" t="s">
        <v>486</v>
      </c>
      <c r="C34" s="55" t="s">
        <v>309</v>
      </c>
      <c r="D34" s="55">
        <v>16</v>
      </c>
      <c r="E34" s="57"/>
      <c r="F34" s="58"/>
      <c r="G34" s="59"/>
      <c r="H34" s="59"/>
      <c r="I34" s="60"/>
      <c r="J34" s="60"/>
    </row>
    <row r="35" spans="1:10" x14ac:dyDescent="0.2">
      <c r="A35" s="142" t="s">
        <v>343</v>
      </c>
      <c r="B35" s="128" t="s">
        <v>487</v>
      </c>
      <c r="C35" s="55" t="s">
        <v>309</v>
      </c>
      <c r="D35" s="55">
        <v>4</v>
      </c>
      <c r="E35" s="57"/>
      <c r="F35" s="58"/>
      <c r="G35" s="59"/>
      <c r="H35" s="59"/>
      <c r="I35" s="60"/>
      <c r="J35" s="60"/>
    </row>
    <row r="36" spans="1:10" x14ac:dyDescent="0.2">
      <c r="A36" s="142" t="s">
        <v>344</v>
      </c>
      <c r="B36" s="128" t="s">
        <v>488</v>
      </c>
      <c r="C36" s="55" t="s">
        <v>309</v>
      </c>
      <c r="D36" s="55">
        <v>3</v>
      </c>
      <c r="E36" s="57"/>
      <c r="F36" s="58"/>
      <c r="G36" s="59"/>
      <c r="H36" s="59"/>
      <c r="I36" s="60"/>
      <c r="J36" s="60"/>
    </row>
    <row r="37" spans="1:10" x14ac:dyDescent="0.2">
      <c r="A37" s="142" t="s">
        <v>345</v>
      </c>
      <c r="B37" s="128" t="s">
        <v>489</v>
      </c>
      <c r="C37" s="55" t="s">
        <v>309</v>
      </c>
      <c r="D37" s="55">
        <v>18</v>
      </c>
      <c r="E37" s="57"/>
      <c r="F37" s="58"/>
      <c r="G37" s="59"/>
      <c r="H37" s="59"/>
      <c r="I37" s="60"/>
      <c r="J37" s="60"/>
    </row>
    <row r="38" spans="1:10" x14ac:dyDescent="0.2">
      <c r="A38" s="142" t="s">
        <v>346</v>
      </c>
      <c r="B38" s="128" t="s">
        <v>490</v>
      </c>
      <c r="C38" s="55" t="s">
        <v>309</v>
      </c>
      <c r="D38" s="55">
        <v>18</v>
      </c>
      <c r="E38" s="57"/>
      <c r="F38" s="58"/>
      <c r="G38" s="59"/>
      <c r="H38" s="59"/>
      <c r="I38" s="60"/>
      <c r="J38" s="60"/>
    </row>
    <row r="39" spans="1:10" x14ac:dyDescent="0.2">
      <c r="A39" s="142" t="s">
        <v>347</v>
      </c>
      <c r="B39" s="128" t="s">
        <v>491</v>
      </c>
      <c r="C39" s="55" t="s">
        <v>309</v>
      </c>
      <c r="D39" s="55">
        <v>3</v>
      </c>
      <c r="E39" s="57"/>
      <c r="F39" s="58"/>
      <c r="G39" s="59"/>
      <c r="H39" s="59"/>
      <c r="I39" s="60"/>
      <c r="J39" s="60"/>
    </row>
    <row r="40" spans="1:10" x14ac:dyDescent="0.2">
      <c r="A40" s="142" t="s">
        <v>348</v>
      </c>
      <c r="B40" s="128" t="s">
        <v>492</v>
      </c>
      <c r="C40" s="55" t="s">
        <v>309</v>
      </c>
      <c r="D40" s="55">
        <v>6</v>
      </c>
      <c r="E40" s="57"/>
      <c r="F40" s="58"/>
      <c r="G40" s="59"/>
      <c r="H40" s="59"/>
      <c r="I40" s="60"/>
      <c r="J40" s="60"/>
    </row>
    <row r="41" spans="1:10" x14ac:dyDescent="0.2">
      <c r="A41" s="142" t="s">
        <v>349</v>
      </c>
      <c r="B41" s="128" t="s">
        <v>493</v>
      </c>
      <c r="C41" s="55" t="s">
        <v>309</v>
      </c>
      <c r="D41" s="55">
        <v>5</v>
      </c>
      <c r="E41" s="57"/>
      <c r="F41" s="58"/>
      <c r="G41" s="59"/>
      <c r="H41" s="59"/>
      <c r="I41" s="60"/>
      <c r="J41" s="60"/>
    </row>
    <row r="42" spans="1:10" x14ac:dyDescent="0.2">
      <c r="A42" s="142" t="s">
        <v>350</v>
      </c>
      <c r="B42" s="128" t="s">
        <v>494</v>
      </c>
      <c r="C42" s="55" t="s">
        <v>309</v>
      </c>
      <c r="D42" s="55">
        <v>18</v>
      </c>
      <c r="E42" s="57"/>
      <c r="F42" s="58"/>
      <c r="G42" s="59"/>
      <c r="H42" s="59"/>
      <c r="I42" s="60"/>
      <c r="J42" s="60"/>
    </row>
    <row r="43" spans="1:10" x14ac:dyDescent="0.2">
      <c r="A43" s="142" t="s">
        <v>351</v>
      </c>
      <c r="B43" s="128" t="s">
        <v>495</v>
      </c>
      <c r="C43" s="55" t="s">
        <v>309</v>
      </c>
      <c r="D43" s="55">
        <v>13</v>
      </c>
      <c r="E43" s="57"/>
      <c r="F43" s="58"/>
      <c r="G43" s="59"/>
      <c r="H43" s="59"/>
      <c r="I43" s="60"/>
      <c r="J43" s="60"/>
    </row>
    <row r="44" spans="1:10" x14ac:dyDescent="0.2">
      <c r="A44" s="142" t="s">
        <v>352</v>
      </c>
      <c r="B44" s="128" t="s">
        <v>496</v>
      </c>
      <c r="C44" s="55" t="s">
        <v>309</v>
      </c>
      <c r="D44" s="55">
        <v>4</v>
      </c>
      <c r="E44" s="57"/>
      <c r="F44" s="58"/>
      <c r="G44" s="59"/>
      <c r="H44" s="59"/>
      <c r="I44" s="60"/>
      <c r="J44" s="60"/>
    </row>
    <row r="45" spans="1:10" x14ac:dyDescent="0.2">
      <c r="A45" s="142" t="s">
        <v>353</v>
      </c>
      <c r="B45" s="128" t="s">
        <v>497</v>
      </c>
      <c r="C45" s="55" t="s">
        <v>309</v>
      </c>
      <c r="D45" s="55">
        <v>8</v>
      </c>
      <c r="E45" s="57"/>
      <c r="F45" s="58"/>
      <c r="G45" s="59"/>
      <c r="H45" s="59"/>
      <c r="I45" s="60"/>
      <c r="J45" s="60"/>
    </row>
    <row r="46" spans="1:10" x14ac:dyDescent="0.2">
      <c r="A46" s="142" t="s">
        <v>354</v>
      </c>
      <c r="B46" s="128" t="s">
        <v>498</v>
      </c>
      <c r="C46" s="55" t="s">
        <v>309</v>
      </c>
      <c r="D46" s="55">
        <v>1</v>
      </c>
      <c r="E46" s="57"/>
      <c r="F46" s="58"/>
      <c r="G46" s="59"/>
      <c r="H46" s="59"/>
      <c r="I46" s="60"/>
      <c r="J46" s="60"/>
    </row>
    <row r="47" spans="1:10" x14ac:dyDescent="0.2">
      <c r="A47" s="142" t="s">
        <v>355</v>
      </c>
      <c r="B47" s="128" t="s">
        <v>499</v>
      </c>
      <c r="C47" s="55" t="s">
        <v>309</v>
      </c>
      <c r="D47" s="55">
        <v>3</v>
      </c>
      <c r="E47" s="57"/>
      <c r="F47" s="58"/>
      <c r="G47" s="59"/>
      <c r="H47" s="59"/>
      <c r="I47" s="60"/>
      <c r="J47" s="60"/>
    </row>
    <row r="48" spans="1:10" x14ac:dyDescent="0.2">
      <c r="A48" s="142" t="s">
        <v>356</v>
      </c>
      <c r="B48" s="128" t="s">
        <v>500</v>
      </c>
      <c r="C48" s="55" t="s">
        <v>309</v>
      </c>
      <c r="D48" s="55">
        <v>18</v>
      </c>
      <c r="E48" s="57"/>
      <c r="F48" s="58"/>
      <c r="G48" s="59"/>
      <c r="H48" s="59"/>
      <c r="I48" s="60"/>
      <c r="J48" s="60"/>
    </row>
    <row r="49" spans="1:10" x14ac:dyDescent="0.2">
      <c r="A49" s="142" t="s">
        <v>357</v>
      </c>
      <c r="B49" s="128" t="s">
        <v>501</v>
      </c>
      <c r="C49" s="55" t="s">
        <v>309</v>
      </c>
      <c r="D49" s="55">
        <v>4</v>
      </c>
      <c r="E49" s="57"/>
      <c r="F49" s="58"/>
      <c r="G49" s="59"/>
      <c r="H49" s="59"/>
      <c r="I49" s="60"/>
      <c r="J49" s="60"/>
    </row>
    <row r="50" spans="1:10" x14ac:dyDescent="0.2">
      <c r="A50" s="142" t="s">
        <v>358</v>
      </c>
      <c r="B50" s="128" t="s">
        <v>502</v>
      </c>
      <c r="C50" s="55" t="s">
        <v>309</v>
      </c>
      <c r="D50" s="55">
        <v>4</v>
      </c>
      <c r="E50" s="57"/>
      <c r="F50" s="58"/>
      <c r="G50" s="59"/>
      <c r="H50" s="59"/>
      <c r="I50" s="60"/>
      <c r="J50" s="60"/>
    </row>
    <row r="51" spans="1:10" x14ac:dyDescent="0.2">
      <c r="A51" s="142" t="s">
        <v>359</v>
      </c>
      <c r="B51" s="128" t="s">
        <v>503</v>
      </c>
      <c r="C51" s="55" t="s">
        <v>309</v>
      </c>
      <c r="D51" s="55">
        <v>4</v>
      </c>
      <c r="E51" s="57"/>
      <c r="F51" s="58"/>
      <c r="G51" s="59"/>
      <c r="H51" s="59"/>
      <c r="I51" s="60"/>
      <c r="J51" s="60"/>
    </row>
    <row r="52" spans="1:10" x14ac:dyDescent="0.2">
      <c r="A52" s="142" t="s">
        <v>360</v>
      </c>
      <c r="B52" s="128" t="s">
        <v>504</v>
      </c>
      <c r="C52" s="55" t="s">
        <v>309</v>
      </c>
      <c r="D52" s="55">
        <v>2</v>
      </c>
      <c r="E52" s="57"/>
      <c r="F52" s="58"/>
      <c r="G52" s="59"/>
      <c r="H52" s="59"/>
      <c r="I52" s="60"/>
      <c r="J52" s="60"/>
    </row>
    <row r="53" spans="1:10" x14ac:dyDescent="0.2">
      <c r="A53" s="142" t="s">
        <v>361</v>
      </c>
      <c r="B53" s="128" t="s">
        <v>505</v>
      </c>
      <c r="C53" s="55" t="s">
        <v>309</v>
      </c>
      <c r="D53" s="55">
        <v>6</v>
      </c>
      <c r="E53" s="57"/>
      <c r="F53" s="58"/>
      <c r="G53" s="59"/>
      <c r="H53" s="59"/>
      <c r="I53" s="60"/>
      <c r="J53" s="60"/>
    </row>
    <row r="54" spans="1:10" x14ac:dyDescent="0.2">
      <c r="A54" s="142" t="s">
        <v>362</v>
      </c>
      <c r="B54" s="128" t="s">
        <v>506</v>
      </c>
      <c r="C54" s="55" t="s">
        <v>309</v>
      </c>
      <c r="D54" s="55">
        <v>6</v>
      </c>
      <c r="E54" s="57"/>
      <c r="F54" s="58"/>
      <c r="G54" s="59"/>
      <c r="H54" s="59"/>
      <c r="I54" s="60"/>
      <c r="J54" s="60"/>
    </row>
    <row r="55" spans="1:10" x14ac:dyDescent="0.2">
      <c r="A55" s="142" t="s">
        <v>363</v>
      </c>
      <c r="B55" s="128" t="s">
        <v>507</v>
      </c>
      <c r="C55" s="55" t="s">
        <v>309</v>
      </c>
      <c r="D55" s="55">
        <v>6</v>
      </c>
      <c r="E55" s="57"/>
      <c r="F55" s="58"/>
      <c r="G55" s="59"/>
      <c r="H55" s="59"/>
      <c r="I55" s="60"/>
      <c r="J55" s="60"/>
    </row>
    <row r="56" spans="1:10" x14ac:dyDescent="0.2">
      <c r="A56" s="142" t="s">
        <v>364</v>
      </c>
      <c r="B56" s="128" t="s">
        <v>508</v>
      </c>
      <c r="C56" s="55" t="s">
        <v>309</v>
      </c>
      <c r="D56" s="55">
        <v>4</v>
      </c>
      <c r="E56" s="57"/>
      <c r="F56" s="58"/>
      <c r="G56" s="59"/>
      <c r="H56" s="59"/>
      <c r="I56" s="60"/>
      <c r="J56" s="60"/>
    </row>
    <row r="57" spans="1:10" x14ac:dyDescent="0.2">
      <c r="A57" s="142" t="s">
        <v>365</v>
      </c>
      <c r="B57" s="128" t="s">
        <v>509</v>
      </c>
      <c r="C57" s="55" t="s">
        <v>309</v>
      </c>
      <c r="D57" s="55">
        <v>5</v>
      </c>
      <c r="E57" s="57"/>
      <c r="F57" s="58"/>
      <c r="G57" s="59"/>
      <c r="H57" s="59"/>
      <c r="I57" s="60"/>
      <c r="J57" s="60"/>
    </row>
    <row r="58" spans="1:10" x14ac:dyDescent="0.2">
      <c r="A58" s="142" t="s">
        <v>366</v>
      </c>
      <c r="B58" s="128" t="s">
        <v>510</v>
      </c>
      <c r="C58" s="55" t="s">
        <v>309</v>
      </c>
      <c r="D58" s="55">
        <v>3</v>
      </c>
      <c r="E58" s="57"/>
      <c r="F58" s="58"/>
      <c r="G58" s="59"/>
      <c r="H58" s="59"/>
      <c r="I58" s="60"/>
      <c r="J58" s="60"/>
    </row>
    <row r="59" spans="1:10" ht="25.5" x14ac:dyDescent="0.2">
      <c r="A59" s="142" t="s">
        <v>367</v>
      </c>
      <c r="B59" s="128" t="s">
        <v>511</v>
      </c>
      <c r="C59" s="55" t="s">
        <v>309</v>
      </c>
      <c r="D59" s="55">
        <v>2</v>
      </c>
      <c r="E59" s="57"/>
      <c r="F59" s="58"/>
      <c r="G59" s="59"/>
      <c r="H59" s="59"/>
      <c r="I59" s="60"/>
      <c r="J59" s="60"/>
    </row>
    <row r="60" spans="1:10" x14ac:dyDescent="0.2">
      <c r="A60" s="142" t="s">
        <v>368</v>
      </c>
      <c r="B60" s="128" t="s">
        <v>369</v>
      </c>
      <c r="C60" s="55" t="s">
        <v>309</v>
      </c>
      <c r="D60" s="55">
        <v>15</v>
      </c>
      <c r="E60" s="57"/>
      <c r="F60" s="58"/>
      <c r="G60" s="59"/>
      <c r="H60" s="59"/>
      <c r="I60" s="60"/>
      <c r="J60" s="60"/>
    </row>
    <row r="61" spans="1:10" x14ac:dyDescent="0.2">
      <c r="A61" s="142" t="s">
        <v>370</v>
      </c>
      <c r="B61" s="128" t="s">
        <v>512</v>
      </c>
      <c r="C61" s="55" t="s">
        <v>309</v>
      </c>
      <c r="D61" s="55">
        <v>7</v>
      </c>
      <c r="E61" s="57"/>
      <c r="F61" s="58"/>
      <c r="G61" s="59"/>
      <c r="H61" s="59"/>
      <c r="I61" s="60"/>
      <c r="J61" s="60"/>
    </row>
    <row r="62" spans="1:10" x14ac:dyDescent="0.2">
      <c r="A62" s="142" t="s">
        <v>371</v>
      </c>
      <c r="B62" s="128" t="s">
        <v>513</v>
      </c>
      <c r="C62" s="55" t="s">
        <v>309</v>
      </c>
      <c r="D62" s="55">
        <v>5</v>
      </c>
      <c r="E62" s="57"/>
      <c r="F62" s="58"/>
      <c r="G62" s="59"/>
      <c r="H62" s="59"/>
      <c r="I62" s="60"/>
      <c r="J62" s="60"/>
    </row>
    <row r="63" spans="1:10" x14ac:dyDescent="0.2">
      <c r="A63" s="142" t="s">
        <v>372</v>
      </c>
      <c r="B63" s="128" t="s">
        <v>514</v>
      </c>
      <c r="C63" s="55" t="s">
        <v>309</v>
      </c>
      <c r="D63" s="55">
        <v>5</v>
      </c>
      <c r="E63" s="57"/>
      <c r="F63" s="58"/>
      <c r="G63" s="59"/>
      <c r="H63" s="59"/>
      <c r="I63" s="60"/>
      <c r="J63" s="60"/>
    </row>
    <row r="64" spans="1:10" x14ac:dyDescent="0.2">
      <c r="A64" s="142" t="s">
        <v>373</v>
      </c>
      <c r="B64" s="128" t="s">
        <v>515</v>
      </c>
      <c r="C64" s="55" t="s">
        <v>309</v>
      </c>
      <c r="D64" s="55">
        <v>3</v>
      </c>
      <c r="E64" s="57"/>
      <c r="F64" s="58"/>
      <c r="G64" s="59"/>
      <c r="H64" s="59"/>
      <c r="I64" s="60"/>
      <c r="J64" s="60"/>
    </row>
    <row r="65" spans="1:10" x14ac:dyDescent="0.2">
      <c r="A65" s="142" t="s">
        <v>374</v>
      </c>
      <c r="B65" s="128" t="s">
        <v>516</v>
      </c>
      <c r="C65" s="55" t="s">
        <v>309</v>
      </c>
      <c r="D65" s="55">
        <v>6</v>
      </c>
      <c r="E65" s="57"/>
      <c r="F65" s="58"/>
      <c r="G65" s="59"/>
      <c r="H65" s="59"/>
      <c r="I65" s="60"/>
      <c r="J65" s="60"/>
    </row>
    <row r="66" spans="1:10" x14ac:dyDescent="0.2">
      <c r="A66" s="142" t="s">
        <v>375</v>
      </c>
      <c r="B66" s="128" t="s">
        <v>517</v>
      </c>
      <c r="C66" s="55" t="s">
        <v>309</v>
      </c>
      <c r="D66" s="55">
        <v>2</v>
      </c>
      <c r="E66" s="57"/>
      <c r="F66" s="58"/>
      <c r="G66" s="59"/>
      <c r="H66" s="59"/>
      <c r="I66" s="60"/>
      <c r="J66" s="60"/>
    </row>
    <row r="67" spans="1:10" x14ac:dyDescent="0.2">
      <c r="A67" s="142" t="s">
        <v>376</v>
      </c>
      <c r="B67" s="128" t="s">
        <v>518</v>
      </c>
      <c r="C67" s="55" t="s">
        <v>309</v>
      </c>
      <c r="D67" s="55">
        <v>7</v>
      </c>
      <c r="E67" s="57"/>
      <c r="F67" s="58"/>
      <c r="G67" s="59"/>
      <c r="H67" s="59"/>
      <c r="I67" s="60"/>
      <c r="J67" s="60"/>
    </row>
    <row r="68" spans="1:10" x14ac:dyDescent="0.2">
      <c r="A68" s="142" t="s">
        <v>377</v>
      </c>
      <c r="B68" s="128" t="s">
        <v>519</v>
      </c>
      <c r="C68" s="55" t="s">
        <v>309</v>
      </c>
      <c r="D68" s="55">
        <v>4</v>
      </c>
      <c r="E68" s="57"/>
      <c r="F68" s="58"/>
      <c r="G68" s="59"/>
      <c r="H68" s="59"/>
      <c r="I68" s="60"/>
      <c r="J68" s="60"/>
    </row>
    <row r="69" spans="1:10" x14ac:dyDescent="0.2">
      <c r="A69" s="142" t="s">
        <v>378</v>
      </c>
      <c r="B69" s="128" t="s">
        <v>520</v>
      </c>
      <c r="C69" s="55" t="s">
        <v>309</v>
      </c>
      <c r="D69" s="55">
        <v>5</v>
      </c>
      <c r="E69" s="57"/>
      <c r="F69" s="58"/>
      <c r="G69" s="59"/>
      <c r="H69" s="59"/>
      <c r="I69" s="60"/>
      <c r="J69" s="60"/>
    </row>
    <row r="70" spans="1:10" x14ac:dyDescent="0.2">
      <c r="A70" s="142" t="s">
        <v>379</v>
      </c>
      <c r="B70" s="128" t="s">
        <v>521</v>
      </c>
      <c r="C70" s="55" t="s">
        <v>309</v>
      </c>
      <c r="D70" s="55">
        <v>15</v>
      </c>
      <c r="E70" s="57"/>
      <c r="F70" s="58"/>
      <c r="G70" s="59"/>
      <c r="H70" s="59"/>
      <c r="I70" s="60"/>
      <c r="J70" s="60"/>
    </row>
    <row r="71" spans="1:10" x14ac:dyDescent="0.2">
      <c r="A71" s="142" t="s">
        <v>380</v>
      </c>
      <c r="B71" s="128" t="s">
        <v>522</v>
      </c>
      <c r="C71" s="55" t="s">
        <v>309</v>
      </c>
      <c r="D71" s="55">
        <v>6</v>
      </c>
      <c r="E71" s="57"/>
      <c r="F71" s="58"/>
      <c r="G71" s="59"/>
      <c r="H71" s="59"/>
      <c r="I71" s="60"/>
      <c r="J71" s="60"/>
    </row>
    <row r="72" spans="1:10" ht="25.5" x14ac:dyDescent="0.2">
      <c r="A72" s="142" t="s">
        <v>381</v>
      </c>
      <c r="B72" s="128" t="s">
        <v>523</v>
      </c>
      <c r="C72" s="55" t="s">
        <v>309</v>
      </c>
      <c r="D72" s="55">
        <v>10</v>
      </c>
      <c r="E72" s="57"/>
      <c r="F72" s="58"/>
      <c r="G72" s="59"/>
      <c r="H72" s="59"/>
      <c r="I72" s="60"/>
      <c r="J72" s="60"/>
    </row>
    <row r="73" spans="1:10" x14ac:dyDescent="0.2">
      <c r="A73" s="142" t="s">
        <v>382</v>
      </c>
      <c r="B73" s="128" t="s">
        <v>383</v>
      </c>
      <c r="C73" s="55" t="s">
        <v>309</v>
      </c>
      <c r="D73" s="55">
        <v>20</v>
      </c>
      <c r="E73" s="57"/>
      <c r="F73" s="58"/>
      <c r="G73" s="59"/>
      <c r="H73" s="59"/>
      <c r="I73" s="60"/>
      <c r="J73" s="60"/>
    </row>
    <row r="74" spans="1:10" x14ac:dyDescent="0.2">
      <c r="A74" s="139" t="s">
        <v>69</v>
      </c>
      <c r="B74" s="197" t="s">
        <v>384</v>
      </c>
      <c r="C74" s="197"/>
      <c r="D74" s="197"/>
      <c r="E74" s="197"/>
      <c r="F74" s="197"/>
      <c r="G74" s="197"/>
      <c r="H74" s="197"/>
      <c r="I74" s="197"/>
      <c r="J74" s="197"/>
    </row>
    <row r="75" spans="1:10" x14ac:dyDescent="0.2">
      <c r="A75" s="127" t="s">
        <v>385</v>
      </c>
      <c r="B75" s="128" t="s">
        <v>386</v>
      </c>
      <c r="C75" s="55" t="s">
        <v>309</v>
      </c>
      <c r="D75" s="55">
        <v>3</v>
      </c>
      <c r="E75" s="57"/>
      <c r="F75" s="58"/>
      <c r="G75" s="59"/>
      <c r="H75" s="59"/>
      <c r="I75" s="60"/>
      <c r="J75" s="60"/>
    </row>
    <row r="76" spans="1:10" x14ac:dyDescent="0.2">
      <c r="A76" s="127" t="s">
        <v>387</v>
      </c>
      <c r="B76" s="128" t="s">
        <v>388</v>
      </c>
      <c r="C76" s="55" t="s">
        <v>309</v>
      </c>
      <c r="D76" s="55">
        <v>2</v>
      </c>
      <c r="E76" s="57"/>
      <c r="F76" s="58"/>
      <c r="G76" s="59"/>
      <c r="H76" s="59"/>
      <c r="I76" s="60"/>
      <c r="J76" s="60"/>
    </row>
    <row r="77" spans="1:10" x14ac:dyDescent="0.2">
      <c r="A77" s="193" t="s">
        <v>389</v>
      </c>
      <c r="B77" s="194" t="s">
        <v>390</v>
      </c>
      <c r="C77" s="195" t="s">
        <v>309</v>
      </c>
      <c r="D77" s="195">
        <v>3</v>
      </c>
      <c r="E77" s="196"/>
      <c r="F77" s="189"/>
      <c r="G77" s="190"/>
      <c r="H77" s="190"/>
      <c r="I77" s="191"/>
      <c r="J77" s="191"/>
    </row>
    <row r="78" spans="1:10" x14ac:dyDescent="0.2">
      <c r="A78" s="193"/>
      <c r="B78" s="194"/>
      <c r="C78" s="195"/>
      <c r="D78" s="195"/>
      <c r="E78" s="196"/>
      <c r="F78" s="189"/>
      <c r="G78" s="190"/>
      <c r="H78" s="190"/>
      <c r="I78" s="191"/>
      <c r="J78" s="191"/>
    </row>
    <row r="79" spans="1:10" x14ac:dyDescent="0.2">
      <c r="A79" s="127" t="s">
        <v>391</v>
      </c>
      <c r="B79" s="128" t="s">
        <v>392</v>
      </c>
      <c r="C79" s="55" t="s">
        <v>309</v>
      </c>
      <c r="D79" s="55">
        <v>2</v>
      </c>
      <c r="E79" s="57"/>
      <c r="F79" s="58"/>
      <c r="G79" s="59"/>
      <c r="H79" s="59"/>
      <c r="I79" s="60"/>
      <c r="J79" s="60"/>
    </row>
    <row r="80" spans="1:10" x14ac:dyDescent="0.2">
      <c r="A80" s="127" t="s">
        <v>393</v>
      </c>
      <c r="B80" s="128" t="s">
        <v>394</v>
      </c>
      <c r="C80" s="55" t="s">
        <v>309</v>
      </c>
      <c r="D80" s="55">
        <v>2</v>
      </c>
      <c r="E80" s="57"/>
      <c r="F80" s="58"/>
      <c r="G80" s="59"/>
      <c r="H80" s="59"/>
      <c r="I80" s="60"/>
      <c r="J80" s="60"/>
    </row>
    <row r="81" spans="1:10" ht="25.5" x14ac:dyDescent="0.2">
      <c r="A81" s="127" t="s">
        <v>395</v>
      </c>
      <c r="B81" s="128" t="s">
        <v>396</v>
      </c>
      <c r="C81" s="55" t="s">
        <v>309</v>
      </c>
      <c r="D81" s="55">
        <v>3</v>
      </c>
      <c r="E81" s="57"/>
      <c r="F81" s="58"/>
      <c r="G81" s="59"/>
      <c r="H81" s="59"/>
      <c r="I81" s="60"/>
      <c r="J81" s="60"/>
    </row>
    <row r="82" spans="1:10" s="84" customFormat="1" ht="25.5" x14ac:dyDescent="0.2">
      <c r="A82" s="142" t="s">
        <v>397</v>
      </c>
      <c r="B82" s="91" t="s">
        <v>398</v>
      </c>
      <c r="C82" s="61" t="s">
        <v>309</v>
      </c>
      <c r="D82" s="61">
        <v>2</v>
      </c>
      <c r="E82" s="62"/>
      <c r="F82" s="63"/>
      <c r="G82" s="64"/>
      <c r="H82" s="64"/>
      <c r="I82" s="65"/>
      <c r="J82" s="65"/>
    </row>
    <row r="83" spans="1:10" x14ac:dyDescent="0.2">
      <c r="A83" s="139" t="s">
        <v>70</v>
      </c>
      <c r="B83" s="197" t="s">
        <v>399</v>
      </c>
      <c r="C83" s="197"/>
      <c r="D83" s="197"/>
      <c r="E83" s="197"/>
      <c r="F83" s="197"/>
      <c r="G83" s="197"/>
      <c r="H83" s="197"/>
      <c r="I83" s="197"/>
      <c r="J83" s="197"/>
    </row>
    <row r="84" spans="1:10" x14ac:dyDescent="0.2">
      <c r="A84" s="193" t="s">
        <v>400</v>
      </c>
      <c r="B84" s="194" t="s">
        <v>401</v>
      </c>
      <c r="C84" s="195" t="s">
        <v>309</v>
      </c>
      <c r="D84" s="195">
        <v>12</v>
      </c>
      <c r="E84" s="196"/>
      <c r="F84" s="189"/>
      <c r="G84" s="190"/>
      <c r="H84" s="190"/>
      <c r="I84" s="191"/>
      <c r="J84" s="191"/>
    </row>
    <row r="85" spans="1:10" x14ac:dyDescent="0.2">
      <c r="A85" s="193"/>
      <c r="B85" s="194"/>
      <c r="C85" s="195"/>
      <c r="D85" s="195"/>
      <c r="E85" s="196"/>
      <c r="F85" s="189"/>
      <c r="G85" s="190"/>
      <c r="H85" s="190"/>
      <c r="I85" s="191"/>
      <c r="J85" s="191"/>
    </row>
    <row r="86" spans="1:10" x14ac:dyDescent="0.2">
      <c r="A86" s="193" t="s">
        <v>402</v>
      </c>
      <c r="B86" s="194" t="s">
        <v>403</v>
      </c>
      <c r="C86" s="195" t="s">
        <v>309</v>
      </c>
      <c r="D86" s="195">
        <v>36</v>
      </c>
      <c r="E86" s="196"/>
      <c r="F86" s="189"/>
      <c r="G86" s="190"/>
      <c r="H86" s="190"/>
      <c r="I86" s="191"/>
      <c r="J86" s="191"/>
    </row>
    <row r="87" spans="1:10" x14ac:dyDescent="0.2">
      <c r="A87" s="193"/>
      <c r="B87" s="194"/>
      <c r="C87" s="195"/>
      <c r="D87" s="195"/>
      <c r="E87" s="196"/>
      <c r="F87" s="189"/>
      <c r="G87" s="190"/>
      <c r="H87" s="190"/>
      <c r="I87" s="191"/>
      <c r="J87" s="191"/>
    </row>
    <row r="88" spans="1:10" s="144" customFormat="1" x14ac:dyDescent="0.2">
      <c r="A88" s="143" t="s">
        <v>71</v>
      </c>
      <c r="B88" s="192" t="s">
        <v>404</v>
      </c>
      <c r="C88" s="192"/>
      <c r="D88" s="192"/>
      <c r="E88" s="192"/>
      <c r="F88" s="192"/>
      <c r="G88" s="192"/>
      <c r="H88" s="192"/>
      <c r="I88" s="192"/>
      <c r="J88" s="192"/>
    </row>
    <row r="89" spans="1:10" x14ac:dyDescent="0.2">
      <c r="A89" s="127" t="s">
        <v>405</v>
      </c>
      <c r="B89" s="128" t="s">
        <v>406</v>
      </c>
      <c r="C89" s="55" t="s">
        <v>309</v>
      </c>
      <c r="D89" s="55">
        <v>6</v>
      </c>
      <c r="E89" s="57"/>
      <c r="F89" s="58"/>
      <c r="G89" s="59"/>
      <c r="H89" s="59"/>
      <c r="I89" s="60"/>
      <c r="J89" s="60"/>
    </row>
    <row r="90" spans="1:10" x14ac:dyDescent="0.2">
      <c r="A90" s="127" t="s">
        <v>407</v>
      </c>
      <c r="B90" s="128" t="s">
        <v>408</v>
      </c>
      <c r="C90" s="55" t="s">
        <v>309</v>
      </c>
      <c r="D90" s="55">
        <v>1</v>
      </c>
      <c r="E90" s="57"/>
      <c r="F90" s="58"/>
      <c r="G90" s="59"/>
      <c r="H90" s="59"/>
      <c r="I90" s="60"/>
      <c r="J90" s="60"/>
    </row>
    <row r="91" spans="1:10" ht="25.5" x14ac:dyDescent="0.2">
      <c r="A91" s="127" t="s">
        <v>409</v>
      </c>
      <c r="B91" s="128" t="s">
        <v>410</v>
      </c>
      <c r="C91" s="55" t="s">
        <v>309</v>
      </c>
      <c r="D91" s="55">
        <v>40</v>
      </c>
      <c r="E91" s="57"/>
      <c r="F91" s="58"/>
      <c r="G91" s="59"/>
      <c r="H91" s="59"/>
      <c r="I91" s="60"/>
      <c r="J91" s="60"/>
    </row>
    <row r="92" spans="1:10" s="137" customFormat="1" x14ac:dyDescent="0.2">
      <c r="A92" s="141"/>
      <c r="B92" s="180" t="s">
        <v>411</v>
      </c>
      <c r="C92" s="181"/>
      <c r="D92" s="181"/>
      <c r="E92" s="181"/>
      <c r="F92" s="181"/>
      <c r="G92" s="182"/>
      <c r="H92" s="145">
        <f>SUM(H89:H91,H84,H75:H82,H11:H73,H5:H9)</f>
        <v>0</v>
      </c>
      <c r="I92" s="146">
        <f>SUM(I89:I91,I84,I75:I82,I11:I73,I5:I9)</f>
        <v>0</v>
      </c>
      <c r="J92" s="145">
        <f>SUM(J89:J91,J84,J75:J82,J11:J73,J5:J9)</f>
        <v>0</v>
      </c>
    </row>
    <row r="93" spans="1:10" x14ac:dyDescent="0.2">
      <c r="A93" s="188" t="s">
        <v>412</v>
      </c>
      <c r="B93" s="188"/>
      <c r="C93" s="188"/>
      <c r="D93" s="188"/>
      <c r="E93" s="188"/>
      <c r="F93" s="188"/>
      <c r="G93" s="188"/>
      <c r="H93" s="188"/>
      <c r="I93" s="188"/>
      <c r="J93" s="188"/>
    </row>
    <row r="94" spans="1:10" x14ac:dyDescent="0.2">
      <c r="A94" s="147" t="s">
        <v>66</v>
      </c>
      <c r="B94" s="183" t="s">
        <v>413</v>
      </c>
      <c r="C94" s="183"/>
      <c r="D94" s="183"/>
      <c r="E94" s="183"/>
      <c r="F94" s="183"/>
      <c r="G94" s="183"/>
      <c r="H94" s="183"/>
      <c r="I94" s="183"/>
      <c r="J94" s="183"/>
    </row>
    <row r="95" spans="1:10" x14ac:dyDescent="0.2">
      <c r="A95" s="147" t="s">
        <v>67</v>
      </c>
      <c r="B95" s="185" t="s">
        <v>414</v>
      </c>
      <c r="C95" s="185"/>
      <c r="D95" s="185"/>
      <c r="E95" s="185"/>
      <c r="F95" s="185"/>
      <c r="G95" s="185"/>
      <c r="H95" s="185"/>
      <c r="I95" s="185"/>
      <c r="J95" s="185"/>
    </row>
    <row r="96" spans="1:10" x14ac:dyDescent="0.2">
      <c r="A96" s="147" t="s">
        <v>68</v>
      </c>
      <c r="B96" s="186" t="s">
        <v>415</v>
      </c>
      <c r="C96" s="186"/>
      <c r="D96" s="186"/>
      <c r="E96" s="186"/>
      <c r="F96" s="186"/>
      <c r="G96" s="186"/>
      <c r="H96" s="186"/>
      <c r="I96" s="186"/>
      <c r="J96" s="186"/>
    </row>
    <row r="97" spans="1:10" x14ac:dyDescent="0.2">
      <c r="A97" s="147" t="s">
        <v>69</v>
      </c>
      <c r="B97" s="185" t="s">
        <v>416</v>
      </c>
      <c r="C97" s="185"/>
      <c r="D97" s="185"/>
      <c r="E97" s="185"/>
      <c r="F97" s="185"/>
      <c r="G97" s="185"/>
      <c r="H97" s="185"/>
      <c r="I97" s="185"/>
      <c r="J97" s="185"/>
    </row>
    <row r="98" spans="1:10" x14ac:dyDescent="0.2">
      <c r="A98" s="147" t="s">
        <v>70</v>
      </c>
      <c r="B98" s="185" t="s">
        <v>417</v>
      </c>
      <c r="C98" s="185"/>
      <c r="D98" s="185"/>
      <c r="E98" s="185"/>
      <c r="F98" s="185"/>
      <c r="G98" s="185"/>
      <c r="H98" s="185"/>
      <c r="I98" s="185"/>
      <c r="J98" s="185"/>
    </row>
    <row r="99" spans="1:10" x14ac:dyDescent="0.2">
      <c r="A99" s="147"/>
      <c r="B99" s="185" t="s">
        <v>418</v>
      </c>
      <c r="C99" s="185"/>
      <c r="D99" s="185"/>
      <c r="E99" s="185"/>
      <c r="F99" s="185"/>
      <c r="G99" s="185"/>
      <c r="H99" s="185"/>
      <c r="I99" s="185"/>
      <c r="J99" s="185"/>
    </row>
    <row r="100" spans="1:10" x14ac:dyDescent="0.2">
      <c r="A100" s="147"/>
      <c r="B100" s="100" t="s">
        <v>525</v>
      </c>
    </row>
    <row r="101" spans="1:10" x14ac:dyDescent="0.2">
      <c r="A101" s="147"/>
      <c r="B101" s="185" t="s">
        <v>526</v>
      </c>
      <c r="C101" s="185"/>
    </row>
    <row r="102" spans="1:10" x14ac:dyDescent="0.2">
      <c r="A102" s="147" t="s">
        <v>71</v>
      </c>
      <c r="B102" s="125" t="s">
        <v>527</v>
      </c>
      <c r="C102" s="125"/>
      <c r="E102" s="100" t="s">
        <v>419</v>
      </c>
    </row>
    <row r="103" spans="1:10" x14ac:dyDescent="0.2">
      <c r="A103" s="147" t="s">
        <v>72</v>
      </c>
      <c r="B103" s="186" t="s">
        <v>420</v>
      </c>
      <c r="C103" s="186"/>
      <c r="D103" s="186"/>
      <c r="E103" s="186"/>
      <c r="F103" s="186"/>
      <c r="G103" s="186"/>
      <c r="H103" s="186"/>
      <c r="I103" s="186"/>
      <c r="J103" s="186"/>
    </row>
    <row r="104" spans="1:10" x14ac:dyDescent="0.2">
      <c r="A104" s="147" t="s">
        <v>73</v>
      </c>
      <c r="B104" s="186" t="s">
        <v>421</v>
      </c>
      <c r="C104" s="186"/>
      <c r="D104" s="186"/>
      <c r="E104" s="186"/>
      <c r="F104" s="186"/>
      <c r="G104" s="186"/>
      <c r="H104" s="186"/>
      <c r="I104" s="186"/>
      <c r="J104" s="186"/>
    </row>
    <row r="105" spans="1:10" x14ac:dyDescent="0.2">
      <c r="A105" s="147" t="s">
        <v>74</v>
      </c>
      <c r="B105" s="187" t="s">
        <v>422</v>
      </c>
      <c r="C105" s="187"/>
      <c r="D105" s="187"/>
      <c r="E105" s="187"/>
      <c r="F105" s="187"/>
      <c r="G105" s="187"/>
      <c r="H105" s="187"/>
      <c r="I105" s="187"/>
      <c r="J105" s="187"/>
    </row>
    <row r="106" spans="1:10" x14ac:dyDescent="0.2">
      <c r="A106" s="147" t="s">
        <v>75</v>
      </c>
      <c r="B106" s="183" t="s">
        <v>423</v>
      </c>
      <c r="C106" s="183"/>
      <c r="D106" s="183"/>
      <c r="E106" s="183"/>
      <c r="F106" s="183"/>
      <c r="G106" s="183"/>
      <c r="H106" s="183"/>
      <c r="I106" s="183"/>
      <c r="J106" s="183"/>
    </row>
    <row r="107" spans="1:10" x14ac:dyDescent="0.2">
      <c r="B107" s="148"/>
      <c r="C107" s="148"/>
      <c r="D107" s="148"/>
      <c r="E107" s="148"/>
      <c r="F107" s="148"/>
      <c r="G107" s="148"/>
      <c r="H107" s="148"/>
      <c r="I107" s="148"/>
      <c r="J107" s="148"/>
    </row>
    <row r="108" spans="1:10" x14ac:dyDescent="0.2">
      <c r="A108" s="183" t="s">
        <v>424</v>
      </c>
      <c r="B108" s="183"/>
      <c r="C108" s="183"/>
      <c r="D108" s="183"/>
      <c r="E108" s="183"/>
      <c r="F108" s="183"/>
      <c r="G108" s="183"/>
      <c r="H108" s="183"/>
      <c r="I108" s="183"/>
      <c r="J108" s="183"/>
    </row>
    <row r="109" spans="1:10" x14ac:dyDescent="0.2">
      <c r="A109" s="137"/>
      <c r="B109" s="137"/>
      <c r="C109" s="137"/>
      <c r="D109" s="137"/>
      <c r="E109" s="137"/>
      <c r="F109" s="137"/>
      <c r="G109" s="137"/>
      <c r="H109" s="137"/>
      <c r="I109" s="137"/>
      <c r="J109" s="137"/>
    </row>
    <row r="110" spans="1:10" s="137" customFormat="1" x14ac:dyDescent="0.2">
      <c r="A110" s="184" t="s">
        <v>440</v>
      </c>
      <c r="B110" s="184"/>
      <c r="C110" s="149"/>
      <c r="D110" s="149"/>
      <c r="F110" s="149"/>
      <c r="G110" s="149"/>
      <c r="H110" s="149"/>
    </row>
    <row r="112" spans="1:10" s="137" customFormat="1" x14ac:dyDescent="0.2">
      <c r="A112" s="185" t="s">
        <v>528</v>
      </c>
      <c r="B112" s="185"/>
      <c r="C112" s="185"/>
      <c r="D112" s="185"/>
      <c r="E112" s="185"/>
      <c r="F112" s="185"/>
      <c r="G112" s="185"/>
      <c r="H112" s="185"/>
    </row>
    <row r="113" spans="1:8" s="137" customFormat="1" x14ac:dyDescent="0.2">
      <c r="A113" s="100" t="s">
        <v>425</v>
      </c>
      <c r="B113" s="100"/>
      <c r="C113" s="100"/>
      <c r="D113" s="100"/>
      <c r="E113" s="100"/>
      <c r="F113" s="138"/>
      <c r="G113" s="138"/>
      <c r="H113" s="138"/>
    </row>
    <row r="114" spans="1:8" s="137" customFormat="1" ht="15" x14ac:dyDescent="0.2">
      <c r="A114" s="185" t="s">
        <v>529</v>
      </c>
      <c r="B114" s="185"/>
      <c r="C114" s="185"/>
      <c r="D114" s="185"/>
      <c r="E114" s="185"/>
      <c r="F114" s="185"/>
      <c r="G114" s="185"/>
      <c r="H114" s="185"/>
    </row>
    <row r="115" spans="1:8" s="137" customFormat="1" ht="15" x14ac:dyDescent="0.2">
      <c r="A115" s="185" t="s">
        <v>530</v>
      </c>
      <c r="B115" s="185"/>
      <c r="C115" s="185"/>
      <c r="D115" s="185"/>
      <c r="E115" s="185"/>
      <c r="F115" s="185"/>
      <c r="G115" s="138"/>
      <c r="H115" s="138"/>
    </row>
    <row r="116" spans="1:8" s="137" customFormat="1" x14ac:dyDescent="0.2">
      <c r="A116" s="100" t="s">
        <v>426</v>
      </c>
      <c r="B116" s="100"/>
      <c r="C116" s="100"/>
      <c r="D116" s="100"/>
      <c r="E116" s="100"/>
      <c r="F116" s="138"/>
      <c r="G116" s="138"/>
      <c r="H116" s="138"/>
    </row>
    <row r="117" spans="1:8" s="137" customFormat="1" x14ac:dyDescent="0.2">
      <c r="A117" s="100" t="s">
        <v>427</v>
      </c>
      <c r="B117" s="100"/>
      <c r="C117" s="100"/>
      <c r="D117" s="100"/>
      <c r="E117" s="100"/>
      <c r="F117" s="138"/>
      <c r="G117" s="138"/>
      <c r="H117" s="138"/>
    </row>
    <row r="118" spans="1:8" s="137" customFormat="1" x14ac:dyDescent="0.2">
      <c r="A118" s="100" t="s">
        <v>428</v>
      </c>
      <c r="B118" s="100"/>
      <c r="C118" s="100"/>
      <c r="D118" s="100"/>
      <c r="E118" s="100"/>
      <c r="F118" s="100"/>
      <c r="G118" s="100"/>
      <c r="H118" s="100"/>
    </row>
    <row r="119" spans="1:8" s="137" customFormat="1" x14ac:dyDescent="0.2">
      <c r="A119" s="100" t="s">
        <v>429</v>
      </c>
      <c r="B119" s="100"/>
      <c r="C119" s="100"/>
      <c r="D119" s="100"/>
      <c r="E119" s="100"/>
      <c r="F119" s="138"/>
      <c r="G119" s="138"/>
      <c r="H119" s="138"/>
    </row>
    <row r="120" spans="1:8" s="137" customFormat="1" x14ac:dyDescent="0.2">
      <c r="A120" s="100" t="s">
        <v>430</v>
      </c>
      <c r="B120" s="100"/>
      <c r="C120" s="100"/>
      <c r="D120" s="100"/>
      <c r="E120" s="100"/>
      <c r="F120" s="138"/>
      <c r="G120" s="138"/>
      <c r="H120" s="138"/>
    </row>
    <row r="121" spans="1:8" s="137" customFormat="1" x14ac:dyDescent="0.2">
      <c r="A121" s="100" t="s">
        <v>431</v>
      </c>
      <c r="B121" s="100"/>
      <c r="C121" s="138"/>
      <c r="D121" s="138"/>
      <c r="E121" s="100"/>
      <c r="F121" s="138"/>
      <c r="G121" s="138"/>
      <c r="H121" s="138"/>
    </row>
    <row r="122" spans="1:8" s="137" customFormat="1" x14ac:dyDescent="0.2">
      <c r="A122" s="100" t="s">
        <v>432</v>
      </c>
      <c r="B122" s="100"/>
      <c r="C122" s="138"/>
      <c r="D122" s="138"/>
      <c r="E122" s="100"/>
      <c r="F122" s="138"/>
      <c r="G122" s="138"/>
      <c r="H122" s="138"/>
    </row>
    <row r="123" spans="1:8" s="137" customFormat="1" x14ac:dyDescent="0.2">
      <c r="A123" s="100" t="s">
        <v>433</v>
      </c>
      <c r="B123" s="100"/>
      <c r="C123" s="138"/>
      <c r="D123" s="138"/>
      <c r="E123" s="100"/>
      <c r="F123" s="138"/>
      <c r="G123" s="138"/>
      <c r="H123" s="138"/>
    </row>
    <row r="124" spans="1:8" s="137" customFormat="1" ht="15" x14ac:dyDescent="0.2">
      <c r="A124" s="100" t="s">
        <v>531</v>
      </c>
      <c r="B124" s="100"/>
      <c r="C124" s="138"/>
      <c r="D124" s="138"/>
      <c r="E124" s="100"/>
      <c r="F124" s="138"/>
      <c r="G124" s="138"/>
      <c r="H124" s="138"/>
    </row>
    <row r="125" spans="1:8" s="137" customFormat="1" x14ac:dyDescent="0.2">
      <c r="A125" s="100" t="s">
        <v>434</v>
      </c>
      <c r="B125" s="100"/>
      <c r="C125" s="138"/>
      <c r="D125" s="138"/>
      <c r="E125" s="100"/>
      <c r="F125" s="138"/>
      <c r="G125" s="138"/>
      <c r="H125" s="138"/>
    </row>
    <row r="126" spans="1:8" s="137" customFormat="1" x14ac:dyDescent="0.2">
      <c r="A126" s="100" t="s">
        <v>435</v>
      </c>
      <c r="B126" s="100"/>
      <c r="C126" s="138"/>
      <c r="D126" s="138"/>
      <c r="E126" s="100"/>
      <c r="F126" s="138"/>
      <c r="G126" s="138"/>
      <c r="H126" s="138"/>
    </row>
    <row r="127" spans="1:8" s="137" customFormat="1" x14ac:dyDescent="0.2">
      <c r="A127" s="100" t="s">
        <v>436</v>
      </c>
      <c r="B127" s="100"/>
      <c r="C127" s="138"/>
      <c r="D127" s="138"/>
      <c r="E127" s="100"/>
      <c r="F127" s="138"/>
      <c r="G127" s="138"/>
      <c r="H127" s="138"/>
    </row>
    <row r="128" spans="1:8" s="137" customFormat="1" x14ac:dyDescent="0.2">
      <c r="A128" s="100" t="s">
        <v>437</v>
      </c>
      <c r="B128" s="100"/>
      <c r="C128" s="138"/>
      <c r="D128" s="138"/>
      <c r="E128" s="100"/>
      <c r="F128" s="138"/>
      <c r="G128" s="138"/>
      <c r="H128" s="138"/>
    </row>
    <row r="129" spans="1:80" s="137" customFormat="1" x14ac:dyDescent="0.2">
      <c r="C129" s="149"/>
      <c r="D129" s="149"/>
      <c r="F129" s="149"/>
      <c r="G129" s="149"/>
      <c r="H129" s="149"/>
    </row>
    <row r="130" spans="1:80" s="137" customFormat="1" x14ac:dyDescent="0.2">
      <c r="C130" s="149"/>
      <c r="D130" s="149"/>
      <c r="F130" s="149"/>
      <c r="G130" s="149"/>
      <c r="H130" s="149"/>
    </row>
    <row r="131" spans="1:80" s="137" customFormat="1" x14ac:dyDescent="0.2">
      <c r="C131" s="149"/>
      <c r="D131" s="149"/>
      <c r="F131" s="149"/>
      <c r="G131" s="149"/>
      <c r="H131" s="149"/>
    </row>
    <row r="132" spans="1:80" s="80" customFormat="1" ht="69" x14ac:dyDescent="0.2">
      <c r="A132" s="113"/>
      <c r="B132" s="114" t="s">
        <v>438</v>
      </c>
      <c r="C132" s="75" t="s">
        <v>13</v>
      </c>
      <c r="D132" s="75" t="s">
        <v>119</v>
      </c>
      <c r="E132" s="75" t="s">
        <v>124</v>
      </c>
      <c r="F132" s="75" t="s">
        <v>10</v>
      </c>
      <c r="G132" s="70" t="s">
        <v>125</v>
      </c>
      <c r="H132" s="70" t="s">
        <v>3</v>
      </c>
      <c r="I132" s="70" t="s">
        <v>107</v>
      </c>
      <c r="J132" s="70" t="s">
        <v>4</v>
      </c>
      <c r="K132" s="84"/>
      <c r="L132" s="84"/>
      <c r="M132" s="84"/>
      <c r="N132" s="84"/>
      <c r="O132" s="84"/>
      <c r="P132" s="84"/>
      <c r="Q132" s="84"/>
      <c r="R132" s="84"/>
      <c r="S132" s="84"/>
      <c r="T132" s="84"/>
      <c r="U132" s="84"/>
      <c r="V132" s="84"/>
      <c r="W132" s="84"/>
      <c r="X132" s="84"/>
      <c r="Y132" s="84"/>
      <c r="Z132" s="84"/>
      <c r="AA132" s="84"/>
      <c r="AB132" s="84"/>
      <c r="AC132" s="84"/>
      <c r="AD132" s="84"/>
      <c r="AE132" s="84"/>
      <c r="AF132" s="84"/>
      <c r="AG132" s="84"/>
      <c r="AH132" s="84"/>
      <c r="AI132" s="84"/>
      <c r="AJ132" s="84"/>
      <c r="AK132" s="84"/>
      <c r="AL132" s="84"/>
      <c r="AM132" s="84"/>
      <c r="AN132" s="84"/>
      <c r="AO132" s="84"/>
      <c r="AP132" s="84"/>
      <c r="AQ132" s="84"/>
      <c r="AR132" s="84"/>
      <c r="AS132" s="84"/>
      <c r="AT132" s="84"/>
      <c r="AU132" s="84"/>
      <c r="AV132" s="84"/>
      <c r="AW132" s="84"/>
      <c r="AX132" s="84"/>
      <c r="AY132" s="84"/>
      <c r="AZ132" s="84"/>
      <c r="BA132" s="84"/>
      <c r="BB132" s="84"/>
      <c r="BC132" s="84"/>
      <c r="BD132" s="84"/>
      <c r="BE132" s="84"/>
      <c r="BF132" s="84"/>
      <c r="BG132" s="84"/>
      <c r="BH132" s="84"/>
      <c r="BI132" s="84"/>
      <c r="BJ132" s="84"/>
      <c r="BK132" s="84"/>
      <c r="BL132" s="84"/>
      <c r="BM132" s="84"/>
      <c r="BN132" s="84"/>
      <c r="BO132" s="84"/>
      <c r="BP132" s="84"/>
      <c r="BQ132" s="84"/>
      <c r="BR132" s="84"/>
      <c r="BS132" s="84"/>
      <c r="BT132" s="84"/>
      <c r="BU132" s="84"/>
      <c r="BV132" s="84"/>
      <c r="BW132" s="84"/>
      <c r="BX132" s="84"/>
      <c r="BY132" s="84"/>
      <c r="BZ132" s="84"/>
      <c r="CA132" s="84"/>
      <c r="CB132" s="84"/>
    </row>
    <row r="133" spans="1:80" s="80" customFormat="1" ht="24" customHeight="1" x14ac:dyDescent="0.2">
      <c r="A133" s="113" t="s">
        <v>66</v>
      </c>
      <c r="B133" s="73" t="s">
        <v>439</v>
      </c>
      <c r="C133" s="113" t="s">
        <v>123</v>
      </c>
      <c r="D133" s="50">
        <v>48</v>
      </c>
      <c r="E133" s="71"/>
      <c r="F133" s="115"/>
      <c r="G133" s="31"/>
      <c r="H133" s="62"/>
      <c r="I133" s="31"/>
      <c r="J133" s="31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  <c r="V133" s="84"/>
      <c r="W133" s="84"/>
      <c r="X133" s="84"/>
      <c r="Y133" s="84"/>
      <c r="Z133" s="84"/>
      <c r="AA133" s="84"/>
      <c r="AB133" s="84"/>
      <c r="AC133" s="84"/>
      <c r="AD133" s="84"/>
      <c r="AE133" s="84"/>
      <c r="AF133" s="84"/>
      <c r="AG133" s="84"/>
      <c r="AH133" s="84"/>
      <c r="AI133" s="84"/>
      <c r="AJ133" s="84"/>
      <c r="AK133" s="84"/>
      <c r="AL133" s="84"/>
      <c r="AM133" s="84"/>
      <c r="AN133" s="84"/>
      <c r="AO133" s="84"/>
      <c r="AP133" s="84"/>
      <c r="AQ133" s="84"/>
      <c r="AR133" s="84"/>
      <c r="AS133" s="84"/>
      <c r="AT133" s="84"/>
      <c r="AU133" s="84"/>
      <c r="AV133" s="84"/>
      <c r="AW133" s="84"/>
      <c r="AX133" s="84"/>
      <c r="AY133" s="84"/>
      <c r="AZ133" s="84"/>
      <c r="BA133" s="84"/>
      <c r="BB133" s="84"/>
      <c r="BC133" s="84"/>
      <c r="BD133" s="84"/>
      <c r="BE133" s="84"/>
      <c r="BF133" s="84"/>
      <c r="BG133" s="84"/>
      <c r="BH133" s="84"/>
      <c r="BI133" s="84"/>
      <c r="BJ133" s="84"/>
      <c r="BK133" s="84"/>
      <c r="BL133" s="84"/>
      <c r="BM133" s="84"/>
      <c r="BN133" s="84"/>
      <c r="BO133" s="84"/>
      <c r="BP133" s="84"/>
      <c r="BQ133" s="84"/>
      <c r="BR133" s="84"/>
      <c r="BS133" s="84"/>
      <c r="BT133" s="84"/>
      <c r="BU133" s="84"/>
      <c r="BV133" s="84"/>
      <c r="BW133" s="84"/>
      <c r="BX133" s="84"/>
      <c r="BY133" s="84"/>
      <c r="BZ133" s="84"/>
      <c r="CA133" s="84"/>
      <c r="CB133" s="84"/>
    </row>
    <row r="134" spans="1:80" s="80" customFormat="1" x14ac:dyDescent="0.2">
      <c r="A134" s="113"/>
      <c r="B134" s="159"/>
      <c r="C134" s="178" t="s">
        <v>460</v>
      </c>
      <c r="D134" s="178"/>
      <c r="E134" s="178"/>
      <c r="F134" s="178"/>
      <c r="G134" s="178"/>
      <c r="H134" s="118"/>
      <c r="I134" s="118"/>
      <c r="J134" s="160"/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84"/>
      <c r="V134" s="84"/>
      <c r="W134" s="84"/>
      <c r="X134" s="84"/>
      <c r="Y134" s="84"/>
      <c r="Z134" s="84"/>
      <c r="AA134" s="84"/>
      <c r="AB134" s="84"/>
      <c r="AC134" s="84"/>
      <c r="AD134" s="84"/>
      <c r="AE134" s="84"/>
      <c r="AF134" s="84"/>
      <c r="AG134" s="84"/>
      <c r="AH134" s="84"/>
      <c r="AI134" s="84"/>
      <c r="AJ134" s="84"/>
      <c r="AK134" s="84"/>
      <c r="AL134" s="84"/>
      <c r="AM134" s="84"/>
      <c r="AN134" s="84"/>
      <c r="AO134" s="84"/>
      <c r="AP134" s="84"/>
      <c r="AQ134" s="84"/>
      <c r="AR134" s="84"/>
      <c r="AS134" s="84"/>
      <c r="AT134" s="84"/>
      <c r="AU134" s="84"/>
      <c r="AV134" s="84"/>
      <c r="AW134" s="84"/>
      <c r="AX134" s="84"/>
      <c r="AY134" s="84"/>
      <c r="AZ134" s="84"/>
      <c r="BA134" s="84"/>
      <c r="BB134" s="84"/>
      <c r="BC134" s="84"/>
      <c r="BD134" s="84"/>
      <c r="BE134" s="84"/>
      <c r="BF134" s="84"/>
      <c r="BG134" s="84"/>
      <c r="BH134" s="84"/>
      <c r="BI134" s="84"/>
      <c r="BJ134" s="84"/>
      <c r="BK134" s="84"/>
      <c r="BL134" s="84"/>
      <c r="BM134" s="84"/>
      <c r="BN134" s="84"/>
      <c r="BO134" s="84"/>
      <c r="BP134" s="84"/>
      <c r="BQ134" s="84"/>
      <c r="BR134" s="84"/>
      <c r="BS134" s="84"/>
      <c r="BT134" s="84"/>
      <c r="BU134" s="84"/>
      <c r="BV134" s="84"/>
      <c r="BW134" s="84"/>
      <c r="BX134" s="84"/>
      <c r="BY134" s="84"/>
      <c r="BZ134" s="84"/>
      <c r="CA134" s="84"/>
      <c r="CB134" s="84"/>
    </row>
    <row r="135" spans="1:80" s="80" customFormat="1" x14ac:dyDescent="0.2">
      <c r="A135" s="81"/>
      <c r="C135" s="109"/>
      <c r="D135" s="109"/>
      <c r="E135" s="109"/>
      <c r="F135" s="109"/>
      <c r="G135" s="110"/>
      <c r="H135" s="119"/>
      <c r="I135" s="111"/>
      <c r="J135" s="111"/>
      <c r="K135" s="84"/>
      <c r="L135" s="84"/>
      <c r="M135" s="84"/>
      <c r="N135" s="84"/>
      <c r="O135" s="84"/>
      <c r="P135" s="84"/>
      <c r="Q135" s="84"/>
      <c r="R135" s="84"/>
      <c r="S135" s="84"/>
      <c r="T135" s="84"/>
      <c r="U135" s="84"/>
      <c r="V135" s="84"/>
      <c r="W135" s="84"/>
      <c r="X135" s="84"/>
      <c r="Y135" s="84"/>
      <c r="Z135" s="84"/>
      <c r="AA135" s="84"/>
      <c r="AB135" s="84"/>
      <c r="AC135" s="84"/>
      <c r="AD135" s="84"/>
      <c r="AE135" s="84"/>
      <c r="AF135" s="84"/>
      <c r="AG135" s="84"/>
      <c r="AH135" s="84"/>
      <c r="AI135" s="84"/>
      <c r="AJ135" s="84"/>
      <c r="AK135" s="84"/>
      <c r="AL135" s="84"/>
      <c r="AM135" s="84"/>
      <c r="AN135" s="84"/>
      <c r="AO135" s="84"/>
      <c r="AP135" s="84"/>
      <c r="AQ135" s="84"/>
      <c r="AR135" s="84"/>
      <c r="AS135" s="84"/>
      <c r="AT135" s="84"/>
      <c r="AU135" s="84"/>
      <c r="AV135" s="84"/>
      <c r="AW135" s="84"/>
      <c r="AX135" s="84"/>
      <c r="AY135" s="84"/>
      <c r="AZ135" s="84"/>
      <c r="BA135" s="84"/>
      <c r="BB135" s="84"/>
      <c r="BC135" s="84"/>
      <c r="BD135" s="84"/>
      <c r="BE135" s="84"/>
      <c r="BF135" s="84"/>
      <c r="BG135" s="84"/>
      <c r="BH135" s="84"/>
      <c r="BI135" s="84"/>
      <c r="BJ135" s="84"/>
      <c r="BK135" s="84"/>
      <c r="BL135" s="84"/>
      <c r="BM135" s="84"/>
      <c r="BN135" s="84"/>
      <c r="BO135" s="84"/>
      <c r="BP135" s="84"/>
      <c r="BQ135" s="84"/>
      <c r="BR135" s="84"/>
      <c r="BS135" s="84"/>
      <c r="BT135" s="84"/>
      <c r="BU135" s="84"/>
      <c r="BV135" s="84"/>
      <c r="BW135" s="84"/>
      <c r="BX135" s="84"/>
      <c r="BY135" s="84"/>
      <c r="BZ135" s="84"/>
      <c r="CA135" s="84"/>
      <c r="CB135" s="84"/>
    </row>
    <row r="136" spans="1:80" ht="13.5" thickBot="1" x14ac:dyDescent="0.25">
      <c r="N136" s="100">
        <v>2</v>
      </c>
    </row>
    <row r="137" spans="1:80" s="80" customFormat="1" ht="27.75" customHeight="1" thickBot="1" x14ac:dyDescent="0.25">
      <c r="A137" s="37"/>
      <c r="B137" s="162" t="s">
        <v>532</v>
      </c>
      <c r="C137" s="163"/>
      <c r="D137" s="163"/>
      <c r="E137" s="163"/>
      <c r="F137" s="163"/>
      <c r="G137" s="164"/>
      <c r="H137" s="120"/>
      <c r="I137" s="121"/>
      <c r="J137" s="122"/>
      <c r="K137" s="84"/>
      <c r="L137" s="84"/>
      <c r="M137" s="123"/>
      <c r="N137" s="84"/>
      <c r="O137" s="84"/>
      <c r="P137" s="84"/>
      <c r="Q137" s="84"/>
      <c r="R137" s="84"/>
      <c r="S137" s="84"/>
      <c r="T137" s="84"/>
      <c r="U137" s="84"/>
      <c r="V137" s="84"/>
      <c r="W137" s="84"/>
      <c r="X137" s="84"/>
      <c r="Y137" s="84"/>
      <c r="Z137" s="84"/>
      <c r="AA137" s="84"/>
      <c r="AB137" s="84"/>
      <c r="AC137" s="84"/>
      <c r="AD137" s="84"/>
      <c r="AE137" s="84"/>
      <c r="AF137" s="84"/>
      <c r="AG137" s="84"/>
      <c r="AH137" s="84"/>
      <c r="AI137" s="84"/>
      <c r="AJ137" s="84"/>
      <c r="AK137" s="84"/>
      <c r="AL137" s="84"/>
      <c r="AM137" s="84"/>
      <c r="AN137" s="84"/>
      <c r="AO137" s="84"/>
      <c r="AP137" s="84"/>
      <c r="AQ137" s="84"/>
      <c r="AR137" s="84"/>
      <c r="AS137" s="84"/>
      <c r="AT137" s="84"/>
      <c r="AU137" s="84"/>
      <c r="AV137" s="84"/>
      <c r="AW137" s="84"/>
      <c r="AX137" s="84"/>
      <c r="AY137" s="84"/>
      <c r="AZ137" s="84"/>
      <c r="BA137" s="84"/>
      <c r="BB137" s="84"/>
      <c r="BC137" s="84"/>
      <c r="BD137" s="84"/>
      <c r="BE137" s="84"/>
      <c r="BF137" s="84"/>
      <c r="BG137" s="84"/>
      <c r="BH137" s="84"/>
      <c r="BI137" s="84"/>
      <c r="BJ137" s="84"/>
      <c r="BK137" s="84"/>
      <c r="BL137" s="84"/>
      <c r="BM137" s="84"/>
      <c r="BN137" s="84"/>
      <c r="BO137" s="84"/>
      <c r="BP137" s="84"/>
      <c r="BQ137" s="84"/>
      <c r="BR137" s="84"/>
      <c r="BS137" s="84"/>
      <c r="BT137" s="84"/>
      <c r="BU137" s="84"/>
      <c r="BV137" s="84"/>
      <c r="BW137" s="84"/>
      <c r="BX137" s="84"/>
      <c r="BY137" s="84"/>
      <c r="BZ137" s="84"/>
    </row>
    <row r="145" spans="3:8" x14ac:dyDescent="0.2">
      <c r="C145" s="100"/>
      <c r="D145" s="100"/>
      <c r="F145" s="100"/>
      <c r="G145" s="100"/>
      <c r="H145" s="100"/>
    </row>
    <row r="146" spans="3:8" x14ac:dyDescent="0.2">
      <c r="C146" s="100"/>
      <c r="D146" s="100"/>
      <c r="F146" s="100"/>
      <c r="G146" s="100"/>
      <c r="H146" s="100"/>
    </row>
    <row r="147" spans="3:8" x14ac:dyDescent="0.2">
      <c r="C147" s="100"/>
      <c r="D147" s="100"/>
      <c r="F147" s="100"/>
      <c r="G147" s="100"/>
      <c r="H147" s="100"/>
    </row>
    <row r="148" spans="3:8" x14ac:dyDescent="0.2">
      <c r="C148" s="100"/>
      <c r="D148" s="100"/>
      <c r="F148" s="100"/>
      <c r="G148" s="100"/>
      <c r="H148" s="100"/>
    </row>
    <row r="149" spans="3:8" x14ac:dyDescent="0.2">
      <c r="C149" s="100"/>
      <c r="D149" s="100"/>
      <c r="F149" s="100"/>
      <c r="G149" s="100"/>
      <c r="H149" s="100"/>
    </row>
    <row r="150" spans="3:8" x14ac:dyDescent="0.2">
      <c r="C150" s="100"/>
      <c r="D150" s="100"/>
      <c r="F150" s="100"/>
      <c r="G150" s="100"/>
      <c r="H150" s="100"/>
    </row>
    <row r="151" spans="3:8" x14ac:dyDescent="0.2">
      <c r="C151" s="100"/>
      <c r="D151" s="100"/>
      <c r="F151" s="100"/>
      <c r="G151" s="100"/>
      <c r="H151" s="100"/>
    </row>
    <row r="152" spans="3:8" x14ac:dyDescent="0.2">
      <c r="C152" s="100"/>
      <c r="D152" s="100"/>
      <c r="F152" s="100"/>
      <c r="G152" s="100"/>
      <c r="H152" s="100"/>
    </row>
    <row r="153" spans="3:8" x14ac:dyDescent="0.2">
      <c r="C153" s="100"/>
      <c r="D153" s="100"/>
      <c r="F153" s="100"/>
      <c r="G153" s="100"/>
      <c r="H153" s="100"/>
    </row>
    <row r="154" spans="3:8" x14ac:dyDescent="0.2">
      <c r="C154" s="100"/>
      <c r="D154" s="100"/>
      <c r="F154" s="100"/>
      <c r="G154" s="100"/>
      <c r="H154" s="100"/>
    </row>
    <row r="155" spans="3:8" x14ac:dyDescent="0.2">
      <c r="C155" s="100"/>
      <c r="D155" s="100"/>
      <c r="F155" s="100"/>
      <c r="G155" s="100"/>
      <c r="H155" s="100"/>
    </row>
    <row r="156" spans="3:8" x14ac:dyDescent="0.2">
      <c r="C156" s="100"/>
      <c r="D156" s="100"/>
      <c r="F156" s="100"/>
      <c r="G156" s="100"/>
      <c r="H156" s="100"/>
    </row>
    <row r="157" spans="3:8" x14ac:dyDescent="0.2">
      <c r="C157" s="100"/>
      <c r="D157" s="100"/>
      <c r="F157" s="100"/>
      <c r="G157" s="100"/>
      <c r="H157" s="100"/>
    </row>
    <row r="158" spans="3:8" x14ac:dyDescent="0.2">
      <c r="C158" s="100"/>
      <c r="D158" s="100"/>
      <c r="F158" s="100"/>
      <c r="G158" s="100"/>
      <c r="H158" s="100"/>
    </row>
    <row r="159" spans="3:8" x14ac:dyDescent="0.2">
      <c r="C159" s="100"/>
      <c r="D159" s="100"/>
      <c r="F159" s="100"/>
      <c r="G159" s="100"/>
      <c r="H159" s="100"/>
    </row>
  </sheetData>
  <mergeCells count="57">
    <mergeCell ref="A77:A78"/>
    <mergeCell ref="B77:B78"/>
    <mergeCell ref="C77:C78"/>
    <mergeCell ref="D77:D78"/>
    <mergeCell ref="E77:E78"/>
    <mergeCell ref="A1:J1"/>
    <mergeCell ref="B4:I4"/>
    <mergeCell ref="B10:J10"/>
    <mergeCell ref="B13:J13"/>
    <mergeCell ref="B74:J74"/>
    <mergeCell ref="A84:A85"/>
    <mergeCell ref="B84:B85"/>
    <mergeCell ref="C84:C85"/>
    <mergeCell ref="D84:D85"/>
    <mergeCell ref="E84:E85"/>
    <mergeCell ref="G77:G78"/>
    <mergeCell ref="H77:H78"/>
    <mergeCell ref="I77:I78"/>
    <mergeCell ref="J77:J78"/>
    <mergeCell ref="B83:J83"/>
    <mergeCell ref="F77:F78"/>
    <mergeCell ref="A86:A87"/>
    <mergeCell ref="B86:B87"/>
    <mergeCell ref="C86:C87"/>
    <mergeCell ref="D86:D87"/>
    <mergeCell ref="E86:E87"/>
    <mergeCell ref="F84:F85"/>
    <mergeCell ref="G84:G85"/>
    <mergeCell ref="H84:H85"/>
    <mergeCell ref="I84:I85"/>
    <mergeCell ref="J84:J85"/>
    <mergeCell ref="B94:J94"/>
    <mergeCell ref="B95:J95"/>
    <mergeCell ref="B96:J96"/>
    <mergeCell ref="B97:J97"/>
    <mergeCell ref="F86:F87"/>
    <mergeCell ref="G86:G87"/>
    <mergeCell ref="H86:H87"/>
    <mergeCell ref="I86:I87"/>
    <mergeCell ref="J86:J87"/>
    <mergeCell ref="B88:J88"/>
    <mergeCell ref="C134:G134"/>
    <mergeCell ref="B92:G92"/>
    <mergeCell ref="B137:G137"/>
    <mergeCell ref="B106:J106"/>
    <mergeCell ref="A108:J108"/>
    <mergeCell ref="A110:B110"/>
    <mergeCell ref="A112:H112"/>
    <mergeCell ref="A114:H114"/>
    <mergeCell ref="A115:F115"/>
    <mergeCell ref="B98:J98"/>
    <mergeCell ref="B99:J99"/>
    <mergeCell ref="B101:C101"/>
    <mergeCell ref="B103:J103"/>
    <mergeCell ref="B104:J104"/>
    <mergeCell ref="B105:J105"/>
    <mergeCell ref="A93:J93"/>
  </mergeCells>
  <pageMargins left="0" right="0" top="0.39370078740157483" bottom="0.39370078740157483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6"/>
  <sheetViews>
    <sheetView view="pageBreakPreview" zoomScale="60" zoomScaleNormal="100" workbookViewId="0">
      <selection activeCell="A7" sqref="A1:XFD1048576"/>
    </sheetView>
  </sheetViews>
  <sheetFormatPr defaultRowHeight="12.75" x14ac:dyDescent="0.2"/>
  <cols>
    <col min="1" max="1" width="5.42578125" style="81" customWidth="1"/>
    <col min="2" max="2" width="48.28515625" style="80" customWidth="1"/>
    <col min="3" max="3" width="10.7109375" style="81" customWidth="1"/>
    <col min="4" max="4" width="5.7109375" style="81" customWidth="1"/>
    <col min="5" max="5" width="7.28515625" style="81" customWidth="1"/>
    <col min="6" max="6" width="6.28515625" style="81" customWidth="1"/>
    <col min="7" max="7" width="10.5703125" style="81" customWidth="1"/>
    <col min="8" max="8" width="11.5703125" style="81" customWidth="1"/>
    <col min="9" max="9" width="13.28515625" style="81" customWidth="1"/>
    <col min="10" max="10" width="15.42578125" style="81" customWidth="1"/>
    <col min="11" max="16384" width="9.140625" style="100"/>
  </cols>
  <sheetData>
    <row r="2" spans="1:10" s="137" customFormat="1" x14ac:dyDescent="0.2">
      <c r="A2" s="179" t="s">
        <v>441</v>
      </c>
      <c r="B2" s="179"/>
      <c r="C2" s="112"/>
      <c r="D2" s="112"/>
      <c r="E2" s="112"/>
      <c r="F2" s="112"/>
      <c r="G2" s="112"/>
      <c r="H2" s="112"/>
      <c r="I2" s="112"/>
      <c r="J2" s="112"/>
    </row>
    <row r="3" spans="1:10" s="137" customFormat="1" ht="15" customHeight="1" x14ac:dyDescent="0.2">
      <c r="A3" s="199" t="s">
        <v>533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10" s="137" customFormat="1" ht="19.5" customHeight="1" x14ac:dyDescent="0.2">
      <c r="A4" s="199"/>
      <c r="B4" s="199"/>
      <c r="C4" s="199"/>
      <c r="D4" s="199"/>
      <c r="E4" s="199"/>
      <c r="F4" s="199"/>
      <c r="G4" s="199"/>
      <c r="H4" s="199"/>
      <c r="I4" s="199"/>
      <c r="J4" s="199"/>
    </row>
    <row r="5" spans="1:10" ht="130.5" customHeight="1" x14ac:dyDescent="0.2">
      <c r="A5" s="69" t="s">
        <v>0</v>
      </c>
      <c r="B5" s="69" t="s">
        <v>1</v>
      </c>
      <c r="C5" s="70" t="s">
        <v>13</v>
      </c>
      <c r="D5" s="70" t="s">
        <v>14</v>
      </c>
      <c r="E5" s="70" t="s">
        <v>2</v>
      </c>
      <c r="F5" s="70" t="s">
        <v>10</v>
      </c>
      <c r="G5" s="70" t="s">
        <v>106</v>
      </c>
      <c r="H5" s="70" t="s">
        <v>3</v>
      </c>
      <c r="I5" s="70" t="s">
        <v>107</v>
      </c>
      <c r="J5" s="70" t="s">
        <v>4</v>
      </c>
    </row>
    <row r="6" spans="1:10" ht="75" customHeight="1" x14ac:dyDescent="0.2">
      <c r="A6" s="68" t="s">
        <v>66</v>
      </c>
      <c r="B6" s="91" t="s">
        <v>534</v>
      </c>
      <c r="C6" s="19" t="s">
        <v>11</v>
      </c>
      <c r="D6" s="26">
        <v>55</v>
      </c>
      <c r="E6" s="31"/>
      <c r="F6" s="66"/>
      <c r="G6" s="31"/>
      <c r="H6" s="31"/>
      <c r="I6" s="31"/>
      <c r="J6" s="31"/>
    </row>
    <row r="7" spans="1:10" ht="40.5" customHeight="1" x14ac:dyDescent="0.2">
      <c r="A7" s="68" t="s">
        <v>67</v>
      </c>
      <c r="B7" s="91" t="s">
        <v>536</v>
      </c>
      <c r="C7" s="19" t="s">
        <v>11</v>
      </c>
      <c r="D7" s="26">
        <v>5</v>
      </c>
      <c r="E7" s="31"/>
      <c r="F7" s="66"/>
      <c r="G7" s="31"/>
      <c r="H7" s="31"/>
      <c r="I7" s="31"/>
      <c r="J7" s="31"/>
    </row>
    <row r="8" spans="1:10" ht="51" x14ac:dyDescent="0.2">
      <c r="A8" s="68" t="s">
        <v>68</v>
      </c>
      <c r="B8" s="91" t="s">
        <v>535</v>
      </c>
      <c r="C8" s="19" t="s">
        <v>11</v>
      </c>
      <c r="D8" s="26">
        <v>20</v>
      </c>
      <c r="E8" s="31"/>
      <c r="F8" s="66"/>
      <c r="G8" s="31"/>
      <c r="H8" s="31"/>
      <c r="I8" s="31"/>
      <c r="J8" s="31"/>
    </row>
    <row r="9" spans="1:10" ht="78" customHeight="1" x14ac:dyDescent="0.2">
      <c r="A9" s="68" t="s">
        <v>69</v>
      </c>
      <c r="B9" s="91" t="s">
        <v>537</v>
      </c>
      <c r="C9" s="19" t="s">
        <v>11</v>
      </c>
      <c r="D9" s="26">
        <v>7</v>
      </c>
      <c r="E9" s="31"/>
      <c r="F9" s="66"/>
      <c r="G9" s="31"/>
      <c r="H9" s="31"/>
      <c r="I9" s="31"/>
      <c r="J9" s="31"/>
    </row>
    <row r="10" spans="1:10" ht="43.5" customHeight="1" x14ac:dyDescent="0.2">
      <c r="A10" s="68" t="s">
        <v>70</v>
      </c>
      <c r="B10" s="91" t="s">
        <v>538</v>
      </c>
      <c r="C10" s="19" t="s">
        <v>11</v>
      </c>
      <c r="D10" s="26">
        <v>5</v>
      </c>
      <c r="E10" s="31"/>
      <c r="F10" s="66"/>
      <c r="G10" s="31"/>
      <c r="H10" s="31"/>
      <c r="I10" s="31"/>
      <c r="J10" s="31"/>
    </row>
    <row r="11" spans="1:10" ht="38.25" x14ac:dyDescent="0.2">
      <c r="A11" s="68" t="s">
        <v>71</v>
      </c>
      <c r="B11" s="91" t="s">
        <v>539</v>
      </c>
      <c r="C11" s="19" t="s">
        <v>11</v>
      </c>
      <c r="D11" s="26">
        <v>5</v>
      </c>
      <c r="E11" s="31"/>
      <c r="F11" s="66"/>
      <c r="G11" s="31"/>
      <c r="H11" s="31"/>
      <c r="I11" s="31"/>
      <c r="J11" s="31"/>
    </row>
    <row r="12" spans="1:10" ht="28.5" customHeight="1" x14ac:dyDescent="0.2">
      <c r="A12" s="68" t="s">
        <v>72</v>
      </c>
      <c r="B12" s="91" t="s">
        <v>540</v>
      </c>
      <c r="C12" s="19" t="s">
        <v>11</v>
      </c>
      <c r="D12" s="26">
        <v>9</v>
      </c>
      <c r="E12" s="31"/>
      <c r="F12" s="66"/>
      <c r="G12" s="31"/>
      <c r="H12" s="31"/>
      <c r="I12" s="31"/>
      <c r="J12" s="31"/>
    </row>
    <row r="13" spans="1:10" ht="51" x14ac:dyDescent="0.2">
      <c r="A13" s="68" t="s">
        <v>73</v>
      </c>
      <c r="B13" s="91" t="s">
        <v>541</v>
      </c>
      <c r="C13" s="19" t="s">
        <v>11</v>
      </c>
      <c r="D13" s="26">
        <v>12</v>
      </c>
      <c r="E13" s="31"/>
      <c r="F13" s="66"/>
      <c r="G13" s="31"/>
      <c r="H13" s="31"/>
      <c r="I13" s="31"/>
      <c r="J13" s="31"/>
    </row>
    <row r="14" spans="1:10" ht="51" x14ac:dyDescent="0.2">
      <c r="A14" s="68" t="s">
        <v>74</v>
      </c>
      <c r="B14" s="91" t="s">
        <v>542</v>
      </c>
      <c r="C14" s="19" t="s">
        <v>11</v>
      </c>
      <c r="D14" s="26">
        <v>16</v>
      </c>
      <c r="E14" s="31"/>
      <c r="F14" s="66"/>
      <c r="G14" s="31"/>
      <c r="H14" s="31"/>
      <c r="I14" s="31"/>
      <c r="J14" s="31"/>
    </row>
    <row r="15" spans="1:10" ht="16.5" customHeight="1" x14ac:dyDescent="0.2">
      <c r="A15" s="68" t="s">
        <v>75</v>
      </c>
      <c r="B15" s="91" t="s">
        <v>442</v>
      </c>
      <c r="C15" s="39" t="s">
        <v>244</v>
      </c>
      <c r="D15" s="26">
        <v>40</v>
      </c>
      <c r="E15" s="31"/>
      <c r="F15" s="66"/>
      <c r="G15" s="31"/>
      <c r="H15" s="31"/>
      <c r="I15" s="31"/>
      <c r="J15" s="31"/>
    </row>
    <row r="16" spans="1:10" ht="25.5" x14ac:dyDescent="0.2">
      <c r="A16" s="68" t="s">
        <v>76</v>
      </c>
      <c r="B16" s="91" t="s">
        <v>543</v>
      </c>
      <c r="C16" s="19" t="s">
        <v>11</v>
      </c>
      <c r="D16" s="26">
        <v>25</v>
      </c>
      <c r="E16" s="31"/>
      <c r="F16" s="66"/>
      <c r="G16" s="31"/>
      <c r="H16" s="31"/>
      <c r="I16" s="31"/>
      <c r="J16" s="31"/>
    </row>
    <row r="17" spans="1:10" ht="25.5" x14ac:dyDescent="0.2">
      <c r="A17" s="68" t="s">
        <v>77</v>
      </c>
      <c r="B17" s="91" t="s">
        <v>544</v>
      </c>
      <c r="C17" s="19" t="s">
        <v>11</v>
      </c>
      <c r="D17" s="26">
        <v>3</v>
      </c>
      <c r="E17" s="31"/>
      <c r="F17" s="66"/>
      <c r="G17" s="31"/>
      <c r="H17" s="31"/>
      <c r="I17" s="31"/>
      <c r="J17" s="31"/>
    </row>
    <row r="18" spans="1:10" ht="25.5" x14ac:dyDescent="0.2">
      <c r="A18" s="68" t="s">
        <v>78</v>
      </c>
      <c r="B18" s="91" t="s">
        <v>545</v>
      </c>
      <c r="C18" s="19" t="s">
        <v>11</v>
      </c>
      <c r="D18" s="26">
        <v>3</v>
      </c>
      <c r="E18" s="31"/>
      <c r="F18" s="66"/>
      <c r="G18" s="31"/>
      <c r="H18" s="31"/>
      <c r="I18" s="31"/>
      <c r="J18" s="31"/>
    </row>
    <row r="19" spans="1:10" ht="25.5" x14ac:dyDescent="0.2">
      <c r="A19" s="68" t="s">
        <v>79</v>
      </c>
      <c r="B19" s="91" t="s">
        <v>546</v>
      </c>
      <c r="C19" s="19" t="s">
        <v>11</v>
      </c>
      <c r="D19" s="26">
        <v>3</v>
      </c>
      <c r="E19" s="31"/>
      <c r="F19" s="66"/>
      <c r="G19" s="31"/>
      <c r="H19" s="31"/>
      <c r="I19" s="31"/>
      <c r="J19" s="31"/>
    </row>
    <row r="20" spans="1:10" ht="25.5" x14ac:dyDescent="0.2">
      <c r="A20" s="68" t="s">
        <v>80</v>
      </c>
      <c r="B20" s="91" t="s">
        <v>547</v>
      </c>
      <c r="C20" s="19" t="s">
        <v>11</v>
      </c>
      <c r="D20" s="26">
        <v>3</v>
      </c>
      <c r="E20" s="31"/>
      <c r="F20" s="66"/>
      <c r="G20" s="31"/>
      <c r="H20" s="31"/>
      <c r="I20" s="31"/>
      <c r="J20" s="31"/>
    </row>
    <row r="21" spans="1:10" x14ac:dyDescent="0.2">
      <c r="E21" s="200" t="s">
        <v>108</v>
      </c>
      <c r="F21" s="201"/>
      <c r="G21" s="202"/>
      <c r="H21" s="150">
        <f>SUM(H6:H20)</f>
        <v>0</v>
      </c>
      <c r="I21" s="150">
        <f>SUM(I6:I20)</f>
        <v>0</v>
      </c>
      <c r="J21" s="150">
        <f>SUM(J6:J20)</f>
        <v>0</v>
      </c>
    </row>
    <row r="22" spans="1:10" ht="15" customHeight="1" x14ac:dyDescent="0.2">
      <c r="E22" s="109"/>
      <c r="F22" s="109"/>
      <c r="G22" s="109"/>
      <c r="H22" s="151"/>
      <c r="I22" s="151"/>
      <c r="J22" s="151"/>
    </row>
    <row r="23" spans="1:10" x14ac:dyDescent="0.2">
      <c r="A23" s="152"/>
      <c r="B23" s="153"/>
      <c r="C23" s="153"/>
      <c r="D23" s="153"/>
      <c r="E23" s="153"/>
      <c r="F23" s="153"/>
      <c r="G23" s="153"/>
      <c r="H23" s="153"/>
      <c r="I23" s="153"/>
      <c r="J23" s="153"/>
    </row>
    <row r="32" spans="1:10" x14ac:dyDescent="0.2">
      <c r="A32" s="100"/>
      <c r="B32" s="100"/>
      <c r="C32" s="100"/>
      <c r="D32" s="100"/>
      <c r="E32" s="100"/>
      <c r="F32" s="100"/>
      <c r="G32" s="100"/>
      <c r="H32" s="100"/>
      <c r="I32" s="100"/>
      <c r="J32" s="100"/>
    </row>
    <row r="33" s="100" customFormat="1" x14ac:dyDescent="0.2"/>
    <row r="34" s="100" customFormat="1" x14ac:dyDescent="0.2"/>
    <row r="35" s="100" customFormat="1" x14ac:dyDescent="0.2"/>
    <row r="36" s="100" customFormat="1" x14ac:dyDescent="0.2"/>
    <row r="37" s="100" customFormat="1" x14ac:dyDescent="0.2"/>
    <row r="38" s="100" customFormat="1" x14ac:dyDescent="0.2"/>
    <row r="39" s="100" customFormat="1" x14ac:dyDescent="0.2"/>
    <row r="40" s="100" customFormat="1" x14ac:dyDescent="0.2"/>
    <row r="41" s="100" customFormat="1" x14ac:dyDescent="0.2"/>
    <row r="42" s="100" customFormat="1" x14ac:dyDescent="0.2"/>
    <row r="43" s="100" customFormat="1" x14ac:dyDescent="0.2"/>
    <row r="44" s="100" customFormat="1" x14ac:dyDescent="0.2"/>
    <row r="45" s="100" customFormat="1" x14ac:dyDescent="0.2"/>
    <row r="46" s="100" customFormat="1" x14ac:dyDescent="0.2"/>
    <row r="47" s="100" customFormat="1" x14ac:dyDescent="0.2"/>
    <row r="48" s="100" customFormat="1" x14ac:dyDescent="0.2"/>
    <row r="49" s="100" customFormat="1" x14ac:dyDescent="0.2"/>
    <row r="50" s="100" customFormat="1" x14ac:dyDescent="0.2"/>
    <row r="51" s="100" customFormat="1" x14ac:dyDescent="0.2"/>
    <row r="52" s="100" customFormat="1" x14ac:dyDescent="0.2"/>
    <row r="53" s="100" customFormat="1" x14ac:dyDescent="0.2"/>
    <row r="54" s="100" customFormat="1" x14ac:dyDescent="0.2"/>
    <row r="55" s="100" customFormat="1" x14ac:dyDescent="0.2"/>
    <row r="56" s="100" customFormat="1" x14ac:dyDescent="0.2"/>
    <row r="57" s="100" customFormat="1" x14ac:dyDescent="0.2"/>
    <row r="58" s="100" customFormat="1" x14ac:dyDescent="0.2"/>
    <row r="59" s="100" customFormat="1" x14ac:dyDescent="0.2"/>
    <row r="60" s="100" customFormat="1" x14ac:dyDescent="0.2"/>
    <row r="61" s="100" customFormat="1" x14ac:dyDescent="0.2"/>
    <row r="62" s="100" customFormat="1" x14ac:dyDescent="0.2"/>
    <row r="63" s="100" customFormat="1" x14ac:dyDescent="0.2"/>
    <row r="64" s="100" customFormat="1" x14ac:dyDescent="0.2"/>
    <row r="65" s="100" customFormat="1" x14ac:dyDescent="0.2"/>
    <row r="66" s="100" customFormat="1" x14ac:dyDescent="0.2"/>
    <row r="67" s="100" customFormat="1" x14ac:dyDescent="0.2"/>
    <row r="68" s="100" customFormat="1" x14ac:dyDescent="0.2"/>
    <row r="69" s="100" customFormat="1" x14ac:dyDescent="0.2"/>
    <row r="70" s="100" customFormat="1" x14ac:dyDescent="0.2"/>
    <row r="71" s="100" customFormat="1" x14ac:dyDescent="0.2"/>
    <row r="72" s="100" customFormat="1" x14ac:dyDescent="0.2"/>
    <row r="73" s="100" customFormat="1" x14ac:dyDescent="0.2"/>
    <row r="74" s="100" customFormat="1" x14ac:dyDescent="0.2"/>
    <row r="75" s="100" customFormat="1" x14ac:dyDescent="0.2"/>
    <row r="76" s="100" customFormat="1" x14ac:dyDescent="0.2"/>
    <row r="77" s="100" customFormat="1" x14ac:dyDescent="0.2"/>
    <row r="78" s="100" customFormat="1" x14ac:dyDescent="0.2"/>
    <row r="79" s="100" customFormat="1" x14ac:dyDescent="0.2"/>
    <row r="80" s="100" customFormat="1" x14ac:dyDescent="0.2"/>
    <row r="81" s="100" customFormat="1" x14ac:dyDescent="0.2"/>
    <row r="82" s="100" customFormat="1" x14ac:dyDescent="0.2"/>
    <row r="83" s="100" customFormat="1" x14ac:dyDescent="0.2"/>
    <row r="84" s="100" customFormat="1" x14ac:dyDescent="0.2"/>
    <row r="85" s="100" customFormat="1" x14ac:dyDescent="0.2"/>
    <row r="86" s="100" customFormat="1" x14ac:dyDescent="0.2"/>
    <row r="87" s="100" customFormat="1" x14ac:dyDescent="0.2"/>
    <row r="88" s="100" customFormat="1" x14ac:dyDescent="0.2"/>
    <row r="89" s="100" customFormat="1" x14ac:dyDescent="0.2"/>
    <row r="90" s="100" customFormat="1" x14ac:dyDescent="0.2"/>
    <row r="91" s="100" customFormat="1" x14ac:dyDescent="0.2"/>
    <row r="92" s="100" customFormat="1" x14ac:dyDescent="0.2"/>
    <row r="93" s="100" customFormat="1" x14ac:dyDescent="0.2"/>
    <row r="94" s="100" customFormat="1" x14ac:dyDescent="0.2"/>
    <row r="95" s="100" customFormat="1" x14ac:dyDescent="0.2"/>
    <row r="96" s="100" customFormat="1" x14ac:dyDescent="0.2"/>
    <row r="97" s="100" customFormat="1" x14ac:dyDescent="0.2"/>
    <row r="98" s="100" customFormat="1" x14ac:dyDescent="0.2"/>
    <row r="99" s="100" customFormat="1" x14ac:dyDescent="0.2"/>
    <row r="100" s="100" customFormat="1" x14ac:dyDescent="0.2"/>
    <row r="101" s="100" customFormat="1" x14ac:dyDescent="0.2"/>
    <row r="102" s="100" customFormat="1" x14ac:dyDescent="0.2"/>
    <row r="103" s="100" customFormat="1" x14ac:dyDescent="0.2"/>
    <row r="104" s="100" customFormat="1" x14ac:dyDescent="0.2"/>
    <row r="105" s="100" customFormat="1" x14ac:dyDescent="0.2"/>
    <row r="106" s="100" customFormat="1" x14ac:dyDescent="0.2"/>
    <row r="107" s="100" customFormat="1" x14ac:dyDescent="0.2"/>
    <row r="108" s="100" customFormat="1" x14ac:dyDescent="0.2"/>
    <row r="109" s="100" customFormat="1" x14ac:dyDescent="0.2"/>
    <row r="110" s="100" customFormat="1" x14ac:dyDescent="0.2"/>
    <row r="111" s="100" customFormat="1" x14ac:dyDescent="0.2"/>
    <row r="112" s="100" customFormat="1" x14ac:dyDescent="0.2"/>
    <row r="113" s="100" customFormat="1" x14ac:dyDescent="0.2"/>
    <row r="114" s="100" customFormat="1" x14ac:dyDescent="0.2"/>
    <row r="115" s="100" customFormat="1" x14ac:dyDescent="0.2"/>
    <row r="116" s="100" customFormat="1" x14ac:dyDescent="0.2"/>
    <row r="117" s="100" customFormat="1" x14ac:dyDescent="0.2"/>
    <row r="118" s="100" customFormat="1" x14ac:dyDescent="0.2"/>
    <row r="119" s="100" customFormat="1" x14ac:dyDescent="0.2"/>
    <row r="120" s="100" customFormat="1" x14ac:dyDescent="0.2"/>
    <row r="121" s="100" customFormat="1" x14ac:dyDescent="0.2"/>
    <row r="122" s="100" customFormat="1" x14ac:dyDescent="0.2"/>
    <row r="123" s="100" customFormat="1" x14ac:dyDescent="0.2"/>
    <row r="124" s="100" customFormat="1" x14ac:dyDescent="0.2"/>
    <row r="125" s="100" customFormat="1" x14ac:dyDescent="0.2"/>
    <row r="126" s="100" customFormat="1" x14ac:dyDescent="0.2"/>
  </sheetData>
  <mergeCells count="3">
    <mergeCell ref="A2:B2"/>
    <mergeCell ref="A3:J4"/>
    <mergeCell ref="E21:G21"/>
  </mergeCells>
  <pageMargins left="0" right="0" top="0.39370078740157483" bottom="0.39370078740157483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"/>
  <sheetViews>
    <sheetView view="pageBreakPreview" zoomScale="60" zoomScaleNormal="100" workbookViewId="0">
      <selection activeCell="B26" sqref="B26:J26"/>
    </sheetView>
  </sheetViews>
  <sheetFormatPr defaultRowHeight="12.75" x14ac:dyDescent="0.2"/>
  <cols>
    <col min="1" max="1" width="5.42578125" style="81" customWidth="1"/>
    <col min="2" max="2" width="48.28515625" style="80" customWidth="1"/>
    <col min="3" max="3" width="12.5703125" style="81" customWidth="1"/>
    <col min="4" max="4" width="7.7109375" style="81" customWidth="1"/>
    <col min="5" max="5" width="7.28515625" style="81" customWidth="1"/>
    <col min="6" max="6" width="6.28515625" style="81" customWidth="1"/>
    <col min="7" max="7" width="10.5703125" style="81" customWidth="1"/>
    <col min="8" max="8" width="11.5703125" style="81" customWidth="1"/>
    <col min="9" max="9" width="13.28515625" style="81" customWidth="1"/>
    <col min="10" max="10" width="15.42578125" style="81" customWidth="1"/>
    <col min="11" max="16384" width="9.140625" style="100"/>
  </cols>
  <sheetData>
    <row r="1" spans="1:10" ht="15.75" customHeight="1" x14ac:dyDescent="0.2">
      <c r="A1" s="208"/>
      <c r="B1" s="208"/>
      <c r="C1" s="208"/>
      <c r="D1" s="208"/>
      <c r="E1" s="208"/>
      <c r="F1" s="208"/>
      <c r="G1" s="208"/>
      <c r="H1" s="208"/>
      <c r="I1" s="208"/>
      <c r="J1" s="208"/>
    </row>
    <row r="2" spans="1:10" ht="13.5" customHeight="1" x14ac:dyDescent="0.2">
      <c r="A2" s="179" t="s">
        <v>443</v>
      </c>
      <c r="B2" s="179"/>
      <c r="H2" s="37"/>
      <c r="I2" s="154"/>
      <c r="J2" s="154"/>
    </row>
    <row r="3" spans="1:10" ht="13.5" customHeight="1" x14ac:dyDescent="0.2">
      <c r="A3" s="177" t="s">
        <v>444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0" ht="3" customHeight="1" x14ac:dyDescent="0.2">
      <c r="A4" s="177"/>
      <c r="B4" s="177"/>
      <c r="C4" s="177"/>
      <c r="D4" s="177"/>
      <c r="E4" s="177"/>
      <c r="F4" s="177"/>
      <c r="G4" s="177"/>
      <c r="H4" s="177"/>
      <c r="I4" s="177"/>
      <c r="J4" s="177"/>
    </row>
    <row r="5" spans="1:10" ht="9" customHeight="1" x14ac:dyDescent="0.2"/>
    <row r="6" spans="1:10" ht="92.25" customHeight="1" x14ac:dyDescent="0.2">
      <c r="A6" s="74" t="s">
        <v>0</v>
      </c>
      <c r="B6" s="74" t="s">
        <v>1</v>
      </c>
      <c r="C6" s="75" t="s">
        <v>8</v>
      </c>
      <c r="D6" s="75" t="s">
        <v>9</v>
      </c>
      <c r="E6" s="75" t="s">
        <v>2</v>
      </c>
      <c r="F6" s="75" t="s">
        <v>10</v>
      </c>
      <c r="G6" s="75" t="s">
        <v>106</v>
      </c>
      <c r="H6" s="75" t="s">
        <v>3</v>
      </c>
      <c r="I6" s="75" t="s">
        <v>107</v>
      </c>
      <c r="J6" s="75" t="s">
        <v>4</v>
      </c>
    </row>
    <row r="7" spans="1:10" ht="25.5" x14ac:dyDescent="0.2">
      <c r="A7" s="50" t="s">
        <v>66</v>
      </c>
      <c r="B7" s="76" t="s">
        <v>445</v>
      </c>
      <c r="C7" s="50" t="s">
        <v>11</v>
      </c>
      <c r="D7" s="50">
        <v>28</v>
      </c>
      <c r="E7" s="71"/>
      <c r="F7" s="72"/>
      <c r="G7" s="73"/>
      <c r="H7" s="31"/>
      <c r="I7" s="31"/>
      <c r="J7" s="31"/>
    </row>
    <row r="8" spans="1:10" ht="28.5" customHeight="1" x14ac:dyDescent="0.2">
      <c r="A8" s="50" t="s">
        <v>67</v>
      </c>
      <c r="B8" s="76" t="s">
        <v>446</v>
      </c>
      <c r="C8" s="50" t="s">
        <v>11</v>
      </c>
      <c r="D8" s="50">
        <v>25</v>
      </c>
      <c r="E8" s="71"/>
      <c r="F8" s="72"/>
      <c r="G8" s="73"/>
      <c r="H8" s="31"/>
      <c r="I8" s="31"/>
      <c r="J8" s="31"/>
    </row>
    <row r="9" spans="1:10" ht="29.25" customHeight="1" x14ac:dyDescent="0.2">
      <c r="A9" s="50" t="s">
        <v>68</v>
      </c>
      <c r="B9" s="76" t="s">
        <v>447</v>
      </c>
      <c r="C9" s="50" t="s">
        <v>11</v>
      </c>
      <c r="D9" s="50">
        <v>25</v>
      </c>
      <c r="E9" s="71"/>
      <c r="F9" s="72"/>
      <c r="G9" s="73"/>
      <c r="H9" s="31"/>
      <c r="I9" s="31"/>
      <c r="J9" s="31"/>
    </row>
    <row r="10" spans="1:10" ht="27.75" customHeight="1" x14ac:dyDescent="0.2">
      <c r="A10" s="50" t="s">
        <v>69</v>
      </c>
      <c r="B10" s="76" t="s">
        <v>448</v>
      </c>
      <c r="C10" s="50" t="s">
        <v>11</v>
      </c>
      <c r="D10" s="50">
        <v>5</v>
      </c>
      <c r="E10" s="71"/>
      <c r="F10" s="72"/>
      <c r="G10" s="73"/>
      <c r="H10" s="31"/>
      <c r="I10" s="31"/>
      <c r="J10" s="31"/>
    </row>
    <row r="11" spans="1:10" ht="31.5" customHeight="1" x14ac:dyDescent="0.2">
      <c r="A11" s="50" t="s">
        <v>70</v>
      </c>
      <c r="B11" s="76" t="s">
        <v>449</v>
      </c>
      <c r="C11" s="50" t="s">
        <v>11</v>
      </c>
      <c r="D11" s="50">
        <v>5</v>
      </c>
      <c r="E11" s="71"/>
      <c r="F11" s="72"/>
      <c r="G11" s="73"/>
      <c r="H11" s="31"/>
      <c r="I11" s="31"/>
      <c r="J11" s="31"/>
    </row>
    <row r="12" spans="1:10" ht="26.25" customHeight="1" x14ac:dyDescent="0.2">
      <c r="A12" s="50" t="s">
        <v>71</v>
      </c>
      <c r="B12" s="76" t="s">
        <v>450</v>
      </c>
      <c r="C12" s="50" t="s">
        <v>11</v>
      </c>
      <c r="D12" s="50">
        <v>5</v>
      </c>
      <c r="E12" s="71"/>
      <c r="F12" s="72"/>
      <c r="G12" s="73"/>
      <c r="H12" s="31"/>
      <c r="I12" s="31"/>
      <c r="J12" s="31"/>
    </row>
    <row r="13" spans="1:10" ht="31.5" customHeight="1" x14ac:dyDescent="0.2">
      <c r="A13" s="50" t="s">
        <v>72</v>
      </c>
      <c r="B13" s="76" t="s">
        <v>451</v>
      </c>
      <c r="C13" s="50" t="s">
        <v>11</v>
      </c>
      <c r="D13" s="50">
        <v>5</v>
      </c>
      <c r="E13" s="71"/>
      <c r="F13" s="72"/>
      <c r="G13" s="73"/>
      <c r="H13" s="31"/>
      <c r="I13" s="31"/>
      <c r="J13" s="31"/>
    </row>
    <row r="14" spans="1:10" ht="26.25" customHeight="1" x14ac:dyDescent="0.2">
      <c r="A14" s="77"/>
      <c r="B14" s="77"/>
      <c r="C14" s="178" t="s">
        <v>121</v>
      </c>
      <c r="D14" s="178"/>
      <c r="E14" s="178"/>
      <c r="F14" s="178"/>
      <c r="G14" s="178"/>
      <c r="H14" s="78">
        <f>SUM(H7:H13)</f>
        <v>0</v>
      </c>
      <c r="I14" s="78">
        <f t="shared" ref="I14" si="0">J14-H14</f>
        <v>0</v>
      </c>
      <c r="J14" s="78">
        <f t="shared" ref="J14" si="1">H14*108%</f>
        <v>0</v>
      </c>
    </row>
    <row r="15" spans="1:10" ht="7.5" customHeight="1" x14ac:dyDescent="0.2"/>
    <row r="16" spans="1:10" ht="7.5" customHeight="1" x14ac:dyDescent="0.2"/>
    <row r="17" spans="1:10" x14ac:dyDescent="0.2">
      <c r="A17" s="206" t="s">
        <v>412</v>
      </c>
      <c r="B17" s="206"/>
      <c r="C17" s="206"/>
      <c r="D17" s="206"/>
      <c r="E17" s="206"/>
      <c r="F17" s="206"/>
      <c r="G17" s="206"/>
      <c r="H17" s="206"/>
      <c r="I17" s="206"/>
      <c r="J17" s="206"/>
    </row>
    <row r="18" spans="1:10" x14ac:dyDescent="0.2">
      <c r="A18" s="155" t="s">
        <v>66</v>
      </c>
      <c r="B18" s="207" t="s">
        <v>413</v>
      </c>
      <c r="C18" s="207"/>
      <c r="D18" s="207"/>
      <c r="E18" s="207"/>
      <c r="F18" s="207"/>
      <c r="G18" s="207"/>
      <c r="H18" s="207"/>
      <c r="I18" s="207"/>
      <c r="J18" s="207"/>
    </row>
    <row r="19" spans="1:10" x14ac:dyDescent="0.2">
      <c r="A19" s="155" t="s">
        <v>67</v>
      </c>
      <c r="B19" s="204" t="s">
        <v>414</v>
      </c>
      <c r="C19" s="204"/>
      <c r="D19" s="204"/>
      <c r="E19" s="204"/>
      <c r="F19" s="204"/>
      <c r="G19" s="204"/>
      <c r="H19" s="204"/>
      <c r="I19" s="204"/>
      <c r="J19" s="204"/>
    </row>
    <row r="20" spans="1:10" ht="13.5" customHeight="1" x14ac:dyDescent="0.2">
      <c r="A20" s="155" t="s">
        <v>68</v>
      </c>
      <c r="B20" s="203" t="s">
        <v>452</v>
      </c>
      <c r="C20" s="203"/>
      <c r="D20" s="203"/>
      <c r="E20" s="203"/>
      <c r="F20" s="203"/>
      <c r="G20" s="203"/>
      <c r="H20" s="203"/>
      <c r="I20" s="203"/>
      <c r="J20" s="203"/>
    </row>
    <row r="21" spans="1:10" x14ac:dyDescent="0.2">
      <c r="A21" s="155" t="s">
        <v>69</v>
      </c>
      <c r="B21" s="204" t="s">
        <v>416</v>
      </c>
      <c r="C21" s="204"/>
      <c r="D21" s="204"/>
      <c r="E21" s="204"/>
      <c r="F21" s="204"/>
      <c r="G21" s="204"/>
      <c r="H21" s="204"/>
      <c r="I21" s="204"/>
      <c r="J21" s="204"/>
    </row>
    <row r="22" spans="1:10" x14ac:dyDescent="0.2">
      <c r="A22" s="155" t="s">
        <v>70</v>
      </c>
      <c r="B22" s="204" t="s">
        <v>417</v>
      </c>
      <c r="C22" s="204"/>
      <c r="D22" s="204"/>
      <c r="E22" s="204"/>
      <c r="F22" s="204"/>
      <c r="G22" s="204"/>
      <c r="H22" s="204"/>
      <c r="I22" s="204"/>
      <c r="J22" s="204"/>
    </row>
    <row r="23" spans="1:10" x14ac:dyDescent="0.2">
      <c r="A23" s="155"/>
      <c r="B23" s="204" t="s">
        <v>453</v>
      </c>
      <c r="C23" s="204"/>
      <c r="D23" s="204"/>
      <c r="E23" s="204"/>
      <c r="F23" s="204"/>
      <c r="G23" s="204"/>
      <c r="H23" s="204"/>
      <c r="I23" s="204"/>
      <c r="J23" s="204"/>
    </row>
    <row r="24" spans="1:10" x14ac:dyDescent="0.2">
      <c r="A24" s="155"/>
      <c r="B24" s="154" t="s">
        <v>548</v>
      </c>
      <c r="C24" s="37"/>
      <c r="D24" s="37"/>
      <c r="E24" s="154"/>
      <c r="F24" s="37"/>
      <c r="G24" s="37"/>
      <c r="H24" s="37"/>
      <c r="I24" s="154"/>
      <c r="J24" s="154"/>
    </row>
    <row r="25" spans="1:10" x14ac:dyDescent="0.2">
      <c r="A25" s="155"/>
      <c r="B25" s="204" t="s">
        <v>549</v>
      </c>
      <c r="C25" s="204"/>
      <c r="D25" s="37"/>
      <c r="E25" s="154"/>
      <c r="F25" s="37"/>
      <c r="G25" s="37"/>
      <c r="H25" s="37"/>
      <c r="I25" s="154"/>
      <c r="J25" s="154"/>
    </row>
    <row r="26" spans="1:10" x14ac:dyDescent="0.2">
      <c r="A26" s="155" t="s">
        <v>71</v>
      </c>
      <c r="B26" s="205" t="s">
        <v>420</v>
      </c>
      <c r="C26" s="205"/>
      <c r="D26" s="205"/>
      <c r="E26" s="205"/>
      <c r="F26" s="205"/>
      <c r="G26" s="205"/>
      <c r="H26" s="205"/>
      <c r="I26" s="205"/>
      <c r="J26" s="205"/>
    </row>
    <row r="27" spans="1:10" x14ac:dyDescent="0.2">
      <c r="A27" s="155" t="s">
        <v>72</v>
      </c>
      <c r="B27" s="205" t="s">
        <v>421</v>
      </c>
      <c r="C27" s="205"/>
      <c r="D27" s="205"/>
      <c r="E27" s="205"/>
      <c r="F27" s="205"/>
      <c r="G27" s="205"/>
      <c r="H27" s="205"/>
      <c r="I27" s="205"/>
      <c r="J27" s="205"/>
    </row>
    <row r="28" spans="1:10" x14ac:dyDescent="0.2">
      <c r="A28" s="155" t="s">
        <v>73</v>
      </c>
      <c r="B28" s="203" t="s">
        <v>422</v>
      </c>
      <c r="C28" s="203"/>
      <c r="D28" s="203"/>
      <c r="E28" s="203"/>
      <c r="F28" s="203"/>
      <c r="G28" s="203"/>
      <c r="H28" s="203"/>
      <c r="I28" s="203"/>
      <c r="J28" s="203"/>
    </row>
    <row r="29" spans="1:10" x14ac:dyDescent="0.2">
      <c r="A29" s="152"/>
      <c r="B29" s="153"/>
      <c r="C29" s="153"/>
      <c r="D29" s="153"/>
      <c r="E29" s="153"/>
      <c r="F29" s="153"/>
      <c r="G29" s="153"/>
      <c r="H29" s="153"/>
      <c r="I29" s="153"/>
      <c r="J29" s="153"/>
    </row>
    <row r="38" s="100" customFormat="1" x14ac:dyDescent="0.2"/>
    <row r="39" s="100" customFormat="1" x14ac:dyDescent="0.2"/>
    <row r="40" s="100" customFormat="1" x14ac:dyDescent="0.2"/>
    <row r="41" s="100" customFormat="1" x14ac:dyDescent="0.2"/>
    <row r="42" s="100" customFormat="1" x14ac:dyDescent="0.2"/>
    <row r="43" s="100" customFormat="1" x14ac:dyDescent="0.2"/>
    <row r="44" s="100" customFormat="1" x14ac:dyDescent="0.2"/>
    <row r="45" s="100" customFormat="1" x14ac:dyDescent="0.2"/>
    <row r="46" s="100" customFormat="1" x14ac:dyDescent="0.2"/>
    <row r="47" s="100" customFormat="1" x14ac:dyDescent="0.2"/>
    <row r="48" s="100" customFormat="1" x14ac:dyDescent="0.2"/>
    <row r="49" s="100" customFormat="1" x14ac:dyDescent="0.2"/>
    <row r="50" s="100" customFormat="1" x14ac:dyDescent="0.2"/>
    <row r="51" s="100" customFormat="1" x14ac:dyDescent="0.2"/>
    <row r="52" s="100" customFormat="1" x14ac:dyDescent="0.2"/>
    <row r="53" s="100" customFormat="1" x14ac:dyDescent="0.2"/>
    <row r="54" s="100" customFormat="1" x14ac:dyDescent="0.2"/>
    <row r="55" s="100" customFormat="1" x14ac:dyDescent="0.2"/>
    <row r="56" s="100" customFormat="1" x14ac:dyDescent="0.2"/>
    <row r="57" s="100" customFormat="1" x14ac:dyDescent="0.2"/>
    <row r="58" s="100" customFormat="1" x14ac:dyDescent="0.2"/>
    <row r="59" s="100" customFormat="1" x14ac:dyDescent="0.2"/>
    <row r="60" s="100" customFormat="1" x14ac:dyDescent="0.2"/>
    <row r="61" s="100" customFormat="1" x14ac:dyDescent="0.2"/>
    <row r="62" s="100" customFormat="1" x14ac:dyDescent="0.2"/>
    <row r="63" s="100" customFormat="1" x14ac:dyDescent="0.2"/>
    <row r="64" s="100" customFormat="1" x14ac:dyDescent="0.2"/>
    <row r="65" s="100" customFormat="1" x14ac:dyDescent="0.2"/>
    <row r="66" s="100" customFormat="1" x14ac:dyDescent="0.2"/>
    <row r="67" s="100" customFormat="1" x14ac:dyDescent="0.2"/>
    <row r="68" s="100" customFormat="1" x14ac:dyDescent="0.2"/>
    <row r="69" s="100" customFormat="1" x14ac:dyDescent="0.2"/>
    <row r="70" s="100" customFormat="1" x14ac:dyDescent="0.2"/>
    <row r="71" s="100" customFormat="1" x14ac:dyDescent="0.2"/>
    <row r="72" s="100" customFormat="1" x14ac:dyDescent="0.2"/>
    <row r="73" s="100" customFormat="1" x14ac:dyDescent="0.2"/>
    <row r="74" s="100" customFormat="1" x14ac:dyDescent="0.2"/>
    <row r="75" s="100" customFormat="1" x14ac:dyDescent="0.2"/>
    <row r="76" s="100" customFormat="1" x14ac:dyDescent="0.2"/>
    <row r="77" s="100" customFormat="1" x14ac:dyDescent="0.2"/>
    <row r="78" s="100" customFormat="1" x14ac:dyDescent="0.2"/>
    <row r="79" s="100" customFormat="1" x14ac:dyDescent="0.2"/>
    <row r="80" s="100" customFormat="1" x14ac:dyDescent="0.2"/>
    <row r="81" s="100" customFormat="1" x14ac:dyDescent="0.2"/>
    <row r="82" s="100" customFormat="1" x14ac:dyDescent="0.2"/>
    <row r="83" s="100" customFormat="1" x14ac:dyDescent="0.2"/>
    <row r="84" s="100" customFormat="1" x14ac:dyDescent="0.2"/>
    <row r="85" s="100" customFormat="1" x14ac:dyDescent="0.2"/>
    <row r="86" s="100" customFormat="1" x14ac:dyDescent="0.2"/>
    <row r="87" s="100" customFormat="1" x14ac:dyDescent="0.2"/>
    <row r="88" s="100" customFormat="1" x14ac:dyDescent="0.2"/>
    <row r="89" s="100" customFormat="1" x14ac:dyDescent="0.2"/>
    <row r="90" s="100" customFormat="1" x14ac:dyDescent="0.2"/>
    <row r="91" s="100" customFormat="1" x14ac:dyDescent="0.2"/>
    <row r="92" s="100" customFormat="1" x14ac:dyDescent="0.2"/>
    <row r="93" s="100" customFormat="1" x14ac:dyDescent="0.2"/>
    <row r="94" s="100" customFormat="1" x14ac:dyDescent="0.2"/>
    <row r="95" s="100" customFormat="1" x14ac:dyDescent="0.2"/>
    <row r="96" s="100" customFormat="1" x14ac:dyDescent="0.2"/>
    <row r="97" s="100" customFormat="1" x14ac:dyDescent="0.2"/>
    <row r="98" s="100" customFormat="1" x14ac:dyDescent="0.2"/>
    <row r="99" s="100" customFormat="1" x14ac:dyDescent="0.2"/>
    <row r="100" s="100" customFormat="1" x14ac:dyDescent="0.2"/>
    <row r="101" s="100" customFormat="1" x14ac:dyDescent="0.2"/>
    <row r="102" s="100" customFormat="1" x14ac:dyDescent="0.2"/>
    <row r="103" s="100" customFormat="1" x14ac:dyDescent="0.2"/>
    <row r="104" s="100" customFormat="1" x14ac:dyDescent="0.2"/>
    <row r="105" s="100" customFormat="1" x14ac:dyDescent="0.2"/>
    <row r="106" s="100" customFormat="1" x14ac:dyDescent="0.2"/>
    <row r="107" s="100" customFormat="1" x14ac:dyDescent="0.2"/>
    <row r="108" s="100" customFormat="1" x14ac:dyDescent="0.2"/>
    <row r="109" s="100" customFormat="1" x14ac:dyDescent="0.2"/>
    <row r="110" s="100" customFormat="1" x14ac:dyDescent="0.2"/>
    <row r="111" s="100" customFormat="1" x14ac:dyDescent="0.2"/>
    <row r="112" s="100" customFormat="1" x14ac:dyDescent="0.2"/>
    <row r="113" s="100" customFormat="1" x14ac:dyDescent="0.2"/>
    <row r="114" s="100" customFormat="1" x14ac:dyDescent="0.2"/>
    <row r="115" s="100" customFormat="1" x14ac:dyDescent="0.2"/>
    <row r="116" s="100" customFormat="1" x14ac:dyDescent="0.2"/>
    <row r="117" s="100" customFormat="1" x14ac:dyDescent="0.2"/>
    <row r="118" s="100" customFormat="1" x14ac:dyDescent="0.2"/>
    <row r="119" s="100" customFormat="1" x14ac:dyDescent="0.2"/>
    <row r="120" s="100" customFormat="1" x14ac:dyDescent="0.2"/>
    <row r="121" s="100" customFormat="1" x14ac:dyDescent="0.2"/>
    <row r="122" s="100" customFormat="1" x14ac:dyDescent="0.2"/>
    <row r="123" s="100" customFormat="1" x14ac:dyDescent="0.2"/>
    <row r="124" s="100" customFormat="1" x14ac:dyDescent="0.2"/>
    <row r="125" s="100" customFormat="1" x14ac:dyDescent="0.2"/>
    <row r="126" s="100" customFormat="1" x14ac:dyDescent="0.2"/>
    <row r="127" s="100" customFormat="1" x14ac:dyDescent="0.2"/>
    <row r="128" s="100" customFormat="1" x14ac:dyDescent="0.2"/>
    <row r="129" s="100" customFormat="1" x14ac:dyDescent="0.2"/>
    <row r="130" s="100" customFormat="1" x14ac:dyDescent="0.2"/>
    <row r="131" s="100" customFormat="1" x14ac:dyDescent="0.2"/>
    <row r="132" s="100" customFormat="1" x14ac:dyDescent="0.2"/>
  </sheetData>
  <mergeCells count="15">
    <mergeCell ref="B20:J20"/>
    <mergeCell ref="A1:J1"/>
    <mergeCell ref="A2:B2"/>
    <mergeCell ref="A3:J4"/>
    <mergeCell ref="C14:G14"/>
    <mergeCell ref="A17:J17"/>
    <mergeCell ref="B18:J18"/>
    <mergeCell ref="B19:J19"/>
    <mergeCell ref="B28:J28"/>
    <mergeCell ref="B21:J21"/>
    <mergeCell ref="B22:J22"/>
    <mergeCell ref="B23:J23"/>
    <mergeCell ref="B25:C25"/>
    <mergeCell ref="B26:J26"/>
    <mergeCell ref="B27:J27"/>
  </mergeCells>
  <pageMargins left="0" right="0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3</vt:i4>
      </vt:variant>
    </vt:vector>
  </HeadingPairs>
  <TitlesOfParts>
    <vt:vector size="8" baseType="lpstr">
      <vt:lpstr>Zadanie nr 1</vt:lpstr>
      <vt:lpstr>Zadanie nr 2</vt:lpstr>
      <vt:lpstr>Zadanie nr 3</vt:lpstr>
      <vt:lpstr>Zadanie nr 4</vt:lpstr>
      <vt:lpstr>Zadanie nr 5</vt:lpstr>
      <vt:lpstr>'Zadanie nr 1'!Obszar_wydruku</vt:lpstr>
      <vt:lpstr>'Zadanie nr 2'!Obszar_wydruku</vt:lpstr>
      <vt:lpstr>'Zadanie nr 3'!Obszar_wydruku</vt:lpstr>
    </vt:vector>
  </TitlesOfParts>
  <Company>bmx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Derwisz</dc:creator>
  <cp:lastModifiedBy>Robert Kołodziejczyk</cp:lastModifiedBy>
  <cp:lastPrinted>2016-07-26T08:09:57Z</cp:lastPrinted>
  <dcterms:created xsi:type="dcterms:W3CDTF">2011-07-27T07:26:13Z</dcterms:created>
  <dcterms:modified xsi:type="dcterms:W3CDTF">2016-07-26T08:10:01Z</dcterms:modified>
</cp:coreProperties>
</file>